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R:\JavnaNarocila\JNVV 2024\1 - BLAGO\JN-B1067 - Nakup električne energije za potrebe RTV SLO\"/>
    </mc:Choice>
  </mc:AlternateContent>
  <xr:revisionPtr revIDLastSave="0" documentId="13_ncr:1_{7C93BE4B-E56B-4A78-AD90-BA68CED99FE3}" xr6:coauthVersionLast="47" xr6:coauthVersionMax="47" xr10:uidLastSave="{00000000-0000-0000-0000-000000000000}"/>
  <bookViews>
    <workbookView xWindow="28680" yWindow="-120" windowWidth="29040" windowHeight="17640" tabRatio="531" firstSheet="2" activeTab="2" xr2:uid="{16351C72-8DBC-4517-990F-39432CA2A4A0}"/>
  </bookViews>
  <sheets>
    <sheet name="2022-JN-B1000 osnova" sheetId="8" r:id="rId1"/>
    <sheet name="2024-JN-B1067 vsi podatki" sheetId="9" r:id="rId2"/>
    <sheet name="JN-B1067 seznam MM RTVS" sheetId="14" r:id="rId3"/>
    <sheet name="Sheet2" sheetId="13" r:id="rId4"/>
  </sheets>
  <definedNames>
    <definedName name="_xlnm._FilterDatabase" localSheetId="0" hidden="1">'2022-JN-B1000 osnova'!$A$1:$H$230</definedName>
    <definedName name="_xlnm._FilterDatabase" localSheetId="1" hidden="1">'2024-JN-B1067 vsi podatki'!$A$1:$I$230</definedName>
    <definedName name="_xlnm._FilterDatabase" localSheetId="2" hidden="1">'JN-B1067 seznam MM RTVS'!$A$1:$G$218</definedName>
    <definedName name="_xlnm.Print_Area" localSheetId="0">'2022-JN-B1000 osnova'!$A$1:$G$221</definedName>
    <definedName name="_xlnm.Print_Area" localSheetId="1">'2024-JN-B1067 vsi podatki'!$A$1:$H$221</definedName>
    <definedName name="_xlnm.Print_Area" localSheetId="2">'JN-B1067 seznam MM RTVS'!$A$1:$G$218</definedName>
    <definedName name="_xlnm.Print_Titles" localSheetId="0">'2022-JN-B1000 osnova'!$1:$1</definedName>
    <definedName name="_xlnm.Print_Titles" localSheetId="1">'2024-JN-B1067 vsi podatki'!$1:$1</definedName>
    <definedName name="_xlnm.Print_Titles" localSheetId="2">'JN-B1067 seznam MM RTVS'!$1:$1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8" i="14" l="1"/>
  <c r="I229" i="9" l="1"/>
  <c r="H229" i="9"/>
  <c r="J223" i="9"/>
  <c r="J222" i="9"/>
  <c r="J221" i="9"/>
  <c r="J220" i="9"/>
  <c r="J219" i="9"/>
  <c r="J218" i="9"/>
  <c r="J217" i="9"/>
  <c r="J216" i="9"/>
  <c r="J215" i="9"/>
  <c r="J214" i="9"/>
  <c r="J213" i="9"/>
  <c r="J212" i="9"/>
  <c r="J211" i="9"/>
  <c r="J210" i="9"/>
  <c r="J209" i="9"/>
  <c r="J208" i="9"/>
  <c r="J207" i="9"/>
  <c r="J206" i="9"/>
  <c r="J205" i="9"/>
  <c r="J204" i="9"/>
  <c r="J203" i="9"/>
  <c r="J202" i="9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J3" i="9"/>
  <c r="J2" i="9"/>
  <c r="J229" i="9" s="1"/>
  <c r="G229" i="8"/>
  <c r="H229" i="8"/>
  <c r="I229" i="8"/>
  <c r="I213" i="8"/>
  <c r="I212" i="8"/>
  <c r="I211" i="8"/>
  <c r="I210" i="8"/>
  <c r="I177" i="8" l="1"/>
  <c r="I176" i="8"/>
  <c r="I223" i="8"/>
  <c r="I222" i="8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4" i="8"/>
  <c r="I215" i="8"/>
  <c r="I216" i="8"/>
  <c r="I217" i="8"/>
  <c r="I218" i="8"/>
  <c r="I219" i="8"/>
  <c r="I220" i="8"/>
  <c r="I221" i="8"/>
  <c r="I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tc={70BAC275-D318-44A9-8D8C-ADED37C4C3CB}</author>
    <author>tc={564840FC-E8EF-4A92-810F-C7969A01B81B}</author>
  </authors>
  <commentList>
    <comment ref="C248" authorId="0" shapeId="0" xr:uid="{70BAC275-D318-44A9-8D8C-ADED37C4C3CB}">
      <text>
        <t>[Threaded comment]
Your version of Excel allows you to read this threaded comment; however, any edits to it will get removed if the file is opened in a newer version of Excel. Learn more: https://go.microsoft.com/fwlink/?linkid=870924
Comment:
    ukinitev 29.10.2021</t>
      </text>
    </comment>
    <comment ref="C249" authorId="1" shapeId="0" xr:uid="{564840FC-E8EF-4A92-810F-C7969A01B81B}">
      <text>
        <t>[Threaded comment]
Your version of Excel allows you to read this threaded comment; however, any edits to it will get removed if the file is opened in a newer version of Excel. Learn more: https://go.microsoft.com/fwlink/?linkid=870924
Comment:
    sklenjena je najemna pogodba z najemnikom - sam plačuje elektriko GEN-I</t>
      </text>
    </comment>
  </commentList>
</comments>
</file>

<file path=xl/sharedStrings.xml><?xml version="1.0" encoding="utf-8"?>
<sst xmlns="http://schemas.openxmlformats.org/spreadsheetml/2006/main" count="2733" uniqueCount="783">
  <si>
    <t>Zap.št</t>
  </si>
  <si>
    <t>Distribucija</t>
  </si>
  <si>
    <t>Merilno mesto</t>
  </si>
  <si>
    <t>Naziv</t>
  </si>
  <si>
    <t>Naslov</t>
  </si>
  <si>
    <t>Kraj</t>
  </si>
  <si>
    <t>10380</t>
  </si>
  <si>
    <t>TV OJAČEVALEC*</t>
  </si>
  <si>
    <t xml:space="preserve"> ŠENTLENART BŠ</t>
  </si>
  <si>
    <t xml:space="preserve"> 2382 MISLINJA</t>
  </si>
  <si>
    <t>111</t>
  </si>
  <si>
    <t>TV PRETVORNIK</t>
  </si>
  <si>
    <t xml:space="preserve"> SAVINA BŠ</t>
  </si>
  <si>
    <t xml:space="preserve"> 3333 LJUBNO OB SAVINJI</t>
  </si>
  <si>
    <t>11425</t>
  </si>
  <si>
    <t>PTV PAKA-LOKE PRI KRAJNCU</t>
  </si>
  <si>
    <t xml:space="preserve"> PAKA PRI VELENJU BŠ</t>
  </si>
  <si>
    <t xml:space="preserve"> 3320 VELENJE</t>
  </si>
  <si>
    <t>16</t>
  </si>
  <si>
    <t>RTV ODDAJNIK</t>
  </si>
  <si>
    <t xml:space="preserve"> SOLČAVA BŠ</t>
  </si>
  <si>
    <t xml:space="preserve"> 3335 SOLČAVA</t>
  </si>
  <si>
    <t>163082</t>
  </si>
  <si>
    <t>CERKEV-SV.KRIŽ</t>
  </si>
  <si>
    <t xml:space="preserve"> PIŠECE BŠ</t>
  </si>
  <si>
    <t xml:space="preserve"> 8255 PIŠECE</t>
  </si>
  <si>
    <t>168665</t>
  </si>
  <si>
    <t>ODDAJNIK RAHTEL</t>
  </si>
  <si>
    <t xml:space="preserve"> GMAJNA BŠ</t>
  </si>
  <si>
    <t xml:space="preserve"> 2380 SLOVENJ GRADEC</t>
  </si>
  <si>
    <t>172902</t>
  </si>
  <si>
    <t>PRETVORNIK ŽERJAV</t>
  </si>
  <si>
    <t xml:space="preserve"> ŽERJAV BŠ</t>
  </si>
  <si>
    <t xml:space="preserve"> 2393 ČRNA NA KOROŠKEM</t>
  </si>
  <si>
    <t>185641</t>
  </si>
  <si>
    <t>PRETVORNIK RTV ZAHOMCE</t>
  </si>
  <si>
    <t xml:space="preserve"> ZAHOMCE 1</t>
  </si>
  <si>
    <t xml:space="preserve"> 3305 VRANSKO</t>
  </si>
  <si>
    <t>216</t>
  </si>
  <si>
    <t xml:space="preserve"> TIROSEK BŠ</t>
  </si>
  <si>
    <t xml:space="preserve"> 3342 GORNJI GRAD</t>
  </si>
  <si>
    <t>236339</t>
  </si>
  <si>
    <t>LOKAL ŠT.3-POSL. PR. PC CEL</t>
  </si>
  <si>
    <t>ARJA VAS 102 N/P</t>
  </si>
  <si>
    <t>3301 PETROVČE</t>
  </si>
  <si>
    <t>252</t>
  </si>
  <si>
    <t xml:space="preserve"> FLORJAN PRI GORNJEM GRADU BŠ</t>
  </si>
  <si>
    <t>2587</t>
  </si>
  <si>
    <t>PRETVORNIK STARI GRAD</t>
  </si>
  <si>
    <t xml:space="preserve"> ZAGRAD BŠ</t>
  </si>
  <si>
    <t xml:space="preserve"> 3000 CELJE</t>
  </si>
  <si>
    <t>306</t>
  </si>
  <si>
    <t>TV ODDAJNIK</t>
  </si>
  <si>
    <t xml:space="preserve"> KOKARJE BŠ</t>
  </si>
  <si>
    <t xml:space="preserve"> 3331 NAZARJE</t>
  </si>
  <si>
    <t>3060</t>
  </si>
  <si>
    <t xml:space="preserve"> NA GOLOVCU BŠ</t>
  </si>
  <si>
    <t>3960</t>
  </si>
  <si>
    <t>PRETVORNIK ŠENTJUR</t>
  </si>
  <si>
    <t xml:space="preserve"> KALOBJE BŠ</t>
  </si>
  <si>
    <t xml:space="preserve"> 3233 KALOBJE</t>
  </si>
  <si>
    <t>4476</t>
  </si>
  <si>
    <t>RTV PRETVORNIK</t>
  </si>
  <si>
    <t xml:space="preserve"> BRESTOVEC BŠ</t>
  </si>
  <si>
    <t xml:space="preserve"> 3250 ROGAŠKA SLATINA</t>
  </si>
  <si>
    <t xml:space="preserve"> LUČE BŠ</t>
  </si>
  <si>
    <t xml:space="preserve"> 3334 LUČE</t>
  </si>
  <si>
    <t>4823</t>
  </si>
  <si>
    <t xml:space="preserve"> LOKA PRI ŽUSMU BŠ</t>
  </si>
  <si>
    <t xml:space="preserve"> 3223 LOKA PRI ŽUSMU</t>
  </si>
  <si>
    <t>4897</t>
  </si>
  <si>
    <t>PRETVORNIK ŠPIČEK</t>
  </si>
  <si>
    <t xml:space="preserve"> JURKLOŠTER BŠ</t>
  </si>
  <si>
    <t xml:space="preserve"> 3273 JURKLOŠTER</t>
  </si>
  <si>
    <t>5054</t>
  </si>
  <si>
    <t>RTV PRETVORNIK DEBRO</t>
  </si>
  <si>
    <t xml:space="preserve"> DEBRO BŠ</t>
  </si>
  <si>
    <t xml:space="preserve"> 3270 LAŠKO</t>
  </si>
  <si>
    <t>5118</t>
  </si>
  <si>
    <t>PRETVORNIK KRIŠTOF</t>
  </si>
  <si>
    <t xml:space="preserve"> STRMCA BŠ</t>
  </si>
  <si>
    <t>5247</t>
  </si>
  <si>
    <t>RTV-PRETVOR.VINA GORA</t>
  </si>
  <si>
    <t xml:space="preserve"> LESIČNO BŠ</t>
  </si>
  <si>
    <t xml:space="preserve"> 3261 LESIČNO</t>
  </si>
  <si>
    <t>5297</t>
  </si>
  <si>
    <t>PRETVORNIK</t>
  </si>
  <si>
    <t xml:space="preserve"> PODSREDA BŠ</t>
  </si>
  <si>
    <t xml:space="preserve"> 3257 PODSREDA</t>
  </si>
  <si>
    <t>5415</t>
  </si>
  <si>
    <t>RTV SLOVENSKA VAS-ODDAJNIK</t>
  </si>
  <si>
    <t xml:space="preserve"> SLOVENSKA VAS BŠ</t>
  </si>
  <si>
    <t xml:space="preserve"> 8261 JESENICE NA DOLENJSKEM</t>
  </si>
  <si>
    <t>5778</t>
  </si>
  <si>
    <t>RTV LJUBLJANA-PRET.BIZELJSKO</t>
  </si>
  <si>
    <t xml:space="preserve"> BUKOVJE BŠ</t>
  </si>
  <si>
    <t xml:space="preserve"> 8259 BIZELJSKO</t>
  </si>
  <si>
    <t>5876</t>
  </si>
  <si>
    <t>RTV LJUBLJANA-ODDAJNIK</t>
  </si>
  <si>
    <t xml:space="preserve"> 8250 BREŽICE</t>
  </si>
  <si>
    <t>6397</t>
  </si>
  <si>
    <t>RTV-PRETVORNIK</t>
  </si>
  <si>
    <t xml:space="preserve"> TRG BŠ</t>
  </si>
  <si>
    <t xml:space="preserve"> 8280 BRESTANICA</t>
  </si>
  <si>
    <t>6528</t>
  </si>
  <si>
    <t>RTV LJUBLJANA</t>
  </si>
  <si>
    <t xml:space="preserve"> SREMIČ BŠ</t>
  </si>
  <si>
    <t xml:space="preserve"> 8270 KRŠKO</t>
  </si>
  <si>
    <t>7064</t>
  </si>
  <si>
    <t>RTV LJUBLJANA-PRETVORNIK</t>
  </si>
  <si>
    <t xml:space="preserve"> DOVŠKO BŠ</t>
  </si>
  <si>
    <t xml:space="preserve"> 8281 SENOVO</t>
  </si>
  <si>
    <t>71</t>
  </si>
  <si>
    <t>TV PRETVORNIK-PODVOLOVLJEK I.</t>
  </si>
  <si>
    <t xml:space="preserve"> KRNICA BŠ</t>
  </si>
  <si>
    <t>7591</t>
  </si>
  <si>
    <t xml:space="preserve"> LAZE PRI BOŠTANJU BŠ</t>
  </si>
  <si>
    <t xml:space="preserve"> 8294 BOŠTANJ</t>
  </si>
  <si>
    <t>76</t>
  </si>
  <si>
    <t>7915</t>
  </si>
  <si>
    <t>RTV SLOVENIJA-RADIOODDAJ.</t>
  </si>
  <si>
    <t xml:space="preserve"> POHORSKA CESTA BŠ</t>
  </si>
  <si>
    <t xml:space="preserve"> 2360 RADLJE OB DRAVI</t>
  </si>
  <si>
    <t>8088</t>
  </si>
  <si>
    <t>RTV SLOVENIJA-TV ANTENA</t>
  </si>
  <si>
    <t xml:space="preserve"> VAS BŠ</t>
  </si>
  <si>
    <t>813</t>
  </si>
  <si>
    <t xml:space="preserve"> TEŠOVA BŠ</t>
  </si>
  <si>
    <t>8271</t>
  </si>
  <si>
    <t>RTV -TOZD ZVEZE PTV ORLIČ</t>
  </si>
  <si>
    <t xml:space="preserve"> GORTINA BŠ</t>
  </si>
  <si>
    <t xml:space="preserve"> 2366 MUTA</t>
  </si>
  <si>
    <t>8368</t>
  </si>
  <si>
    <t>RTV SLOV.PRET.PODGRAD</t>
  </si>
  <si>
    <t xml:space="preserve"> POD GRADOM BŠ</t>
  </si>
  <si>
    <t xml:space="preserve"> 2370 DRAVOGRAD</t>
  </si>
  <si>
    <t>8607</t>
  </si>
  <si>
    <t>RTV SLOVENIJA-TV PRETV.</t>
  </si>
  <si>
    <t xml:space="preserve"> SV. PRIMOŽ NAD MUTO BŠ</t>
  </si>
  <si>
    <t>8630</t>
  </si>
  <si>
    <t>RTV SLOV.-TV ANTENA</t>
  </si>
  <si>
    <t xml:space="preserve"> KOZJI VRH BŠ</t>
  </si>
  <si>
    <t xml:space="preserve"> 2363 PODVELKA</t>
  </si>
  <si>
    <t>9005</t>
  </si>
  <si>
    <t>RTV SLO OE OZ-OC PLEŠIVEC</t>
  </si>
  <si>
    <t xml:space="preserve"> URŠLJA GORA BŠ</t>
  </si>
  <si>
    <t xml:space="preserve"> 2390 RAVNE NA KOROŠKEM</t>
  </si>
  <si>
    <t>9169</t>
  </si>
  <si>
    <t>RTV TV PRETV.-BRINJEVA GORA</t>
  </si>
  <si>
    <t xml:space="preserve"> STRAŽIŠČE BŠ</t>
  </si>
  <si>
    <t xml:space="preserve"> 2391 PREVALJE</t>
  </si>
  <si>
    <t>9370</t>
  </si>
  <si>
    <t>RTV ZVEZE</t>
  </si>
  <si>
    <t xml:space="preserve"> POLENA BŠ</t>
  </si>
  <si>
    <t xml:space="preserve"> 2392 MEŽICA</t>
  </si>
  <si>
    <t>9379</t>
  </si>
  <si>
    <t>RTV-PTV-ŠUMAHOV VRH</t>
  </si>
  <si>
    <t xml:space="preserve"> RUDARJEVO BŠ</t>
  </si>
  <si>
    <t>9380</t>
  </si>
  <si>
    <t>RTV-PTV-REŠARJEV BREG</t>
  </si>
  <si>
    <t xml:space="preserve"> CENTER BŠ</t>
  </si>
  <si>
    <t>9455</t>
  </si>
  <si>
    <t>TV PRETV.PRI PERMAŠEKU</t>
  </si>
  <si>
    <t xml:space="preserve"> LUDRANSKI VRH BŠ</t>
  </si>
  <si>
    <t>9458</t>
  </si>
  <si>
    <t>RTV LJUBLJ.-PRETVORNIK</t>
  </si>
  <si>
    <t xml:space="preserve"> KOPRIVNA BŠ</t>
  </si>
  <si>
    <t>9491</t>
  </si>
  <si>
    <t>RTV SLOVENIJA-PTV</t>
  </si>
  <si>
    <t xml:space="preserve"> PODPECA BŠ</t>
  </si>
  <si>
    <t>10566</t>
  </si>
  <si>
    <t>RTV LJ./TV PRETVORNIK/</t>
  </si>
  <si>
    <t xml:space="preserve"> LIMBARSKA GORA BŠ</t>
  </si>
  <si>
    <t xml:space="preserve"> 1251 MORAVČE</t>
  </si>
  <si>
    <t>10674</t>
  </si>
  <si>
    <t>RTV LJUBLJANA/PRETVORNIK/</t>
  </si>
  <si>
    <t xml:space="preserve"> SAVA 42</t>
  </si>
  <si>
    <t xml:space="preserve"> 1282 SAVA</t>
  </si>
  <si>
    <t>10724</t>
  </si>
  <si>
    <t>RTV ODD.IN ZVEZE/PRETVORNIK/</t>
  </si>
  <si>
    <t xml:space="preserve"> SITARJEVŠKA CESTA BŠ</t>
  </si>
  <si>
    <t xml:space="preserve"> 1270 LITIJA</t>
  </si>
  <si>
    <t>10910</t>
  </si>
  <si>
    <t>RTV LJUBLJANA/PRET.GORIŠCA/</t>
  </si>
  <si>
    <t xml:space="preserve"> KATARIJA BŠ</t>
  </si>
  <si>
    <t>10965</t>
  </si>
  <si>
    <t>OBČINA - PTV ŽIRI II</t>
  </si>
  <si>
    <t xml:space="preserve"> ŽIRI BŠ</t>
  </si>
  <si>
    <t xml:space="preserve"> 4226 ŽIRI</t>
  </si>
  <si>
    <t>10991</t>
  </si>
  <si>
    <t>RTV-ODDAJNIKI</t>
  </si>
  <si>
    <t xml:space="preserve"> LEDINE BŠ</t>
  </si>
  <si>
    <t xml:space="preserve"> 5281 SPODNJA IDRIJA</t>
  </si>
  <si>
    <t>11002</t>
  </si>
  <si>
    <t>RTV LJUBLJANA/TV PRETVORNIK/</t>
  </si>
  <si>
    <t xml:space="preserve"> ŽIROVSKI VRH BŠ</t>
  </si>
  <si>
    <t>11003</t>
  </si>
  <si>
    <t xml:space="preserve"> KOPRIVNIK BŠ</t>
  </si>
  <si>
    <t xml:space="preserve"> 4225 SOVODENJ</t>
  </si>
  <si>
    <t>11031</t>
  </si>
  <si>
    <t>RTV -PRETVORNIK</t>
  </si>
  <si>
    <t xml:space="preserve"> JAZBINE 9</t>
  </si>
  <si>
    <t xml:space="preserve"> 4223 POLJANE NAD ŠKOFJO LOKO</t>
  </si>
  <si>
    <t>11377</t>
  </si>
  <si>
    <t>RTV LJ./PRETVORNIK/*</t>
  </si>
  <si>
    <t xml:space="preserve"> ZAVRH PRI BOROVNICI BŠ</t>
  </si>
  <si>
    <t xml:space="preserve"> 1353 BOROVNICA</t>
  </si>
  <si>
    <t>11602</t>
  </si>
  <si>
    <t>RTV LJ./PRETVORNIK NA SIKIRICI</t>
  </si>
  <si>
    <t xml:space="preserve"> SIKIRICA 999</t>
  </si>
  <si>
    <t xml:space="preserve"> 1370 LOGATEC</t>
  </si>
  <si>
    <t>12088</t>
  </si>
  <si>
    <t xml:space="preserve"> UNEC BŠ</t>
  </si>
  <si>
    <t xml:space="preserve"> 1381 RAKEK</t>
  </si>
  <si>
    <t>12324</t>
  </si>
  <si>
    <t xml:space="preserve"> ŠMARATA BŠ</t>
  </si>
  <si>
    <t xml:space="preserve"> 1386 STARI TRG PRI LOŽU</t>
  </si>
  <si>
    <t>12334</t>
  </si>
  <si>
    <t>KRAJ.SKUP./LOŠKA DOL.-ODDAJNIK</t>
  </si>
  <si>
    <t xml:space="preserve"> BABNO POLJE BŠ</t>
  </si>
  <si>
    <t>12486</t>
  </si>
  <si>
    <t>RTV PRETVORNIK/PODLOŽ-KRIŽNA G</t>
  </si>
  <si>
    <t xml:space="preserve"> PODLOŽ BŠ</t>
  </si>
  <si>
    <t>1259</t>
  </si>
  <si>
    <t>UPRAVA ZGRADB DR.ORG.</t>
  </si>
  <si>
    <t xml:space="preserve"> KOMENSKEGA ULICA 7</t>
  </si>
  <si>
    <t xml:space="preserve"> 1000 LJUBLJANA</t>
  </si>
  <si>
    <t>1269</t>
  </si>
  <si>
    <t>RTV SLO</t>
  </si>
  <si>
    <t xml:space="preserve"> ČUFARJEVA ULICA 6</t>
  </si>
  <si>
    <t>13085</t>
  </si>
  <si>
    <t>RTV SLO OE OZ-AOC KRIM</t>
  </si>
  <si>
    <t xml:space="preserve"> KRIM 999</t>
  </si>
  <si>
    <t xml:space="preserve"> 1292 IG</t>
  </si>
  <si>
    <t>13646</t>
  </si>
  <si>
    <t>RTV SLO OE OZ-OC TRDINOV VRH</t>
  </si>
  <si>
    <t xml:space="preserve"> GOSPODIČNA BŠ</t>
  </si>
  <si>
    <t xml:space="preserve"> 8321 BRUSNICE</t>
  </si>
  <si>
    <t>14080</t>
  </si>
  <si>
    <t>PRETVORNIK PLEŠIVICA</t>
  </si>
  <si>
    <t xml:space="preserve"> DRENJE BŠ</t>
  </si>
  <si>
    <t xml:space="preserve"> 8351 STRAŽA PRI NOVEM MESTU</t>
  </si>
  <si>
    <t>14617</t>
  </si>
  <si>
    <t xml:space="preserve"> PLEŠIVICA BŠ</t>
  </si>
  <si>
    <t xml:space="preserve"> 8341 ADLEŠIČI</t>
  </si>
  <si>
    <t>15226</t>
  </si>
  <si>
    <t xml:space="preserve"> VINICA BŠ</t>
  </si>
  <si>
    <t xml:space="preserve"> 8344 VINICA</t>
  </si>
  <si>
    <t>15423</t>
  </si>
  <si>
    <t>RTV SLO OE OZ-OC KUM</t>
  </si>
  <si>
    <t xml:space="preserve"> DOBOVEC BŠ</t>
  </si>
  <si>
    <t xml:space="preserve"> 1423 DOBOVEC</t>
  </si>
  <si>
    <t>15438</t>
  </si>
  <si>
    <t xml:space="preserve"> SVETA PLANINA BŠ</t>
  </si>
  <si>
    <t xml:space="preserve"> 1420 TRBOVLJE</t>
  </si>
  <si>
    <t>16353</t>
  </si>
  <si>
    <t>PRETVORNIK GORICA</t>
  </si>
  <si>
    <t xml:space="preserve"> VINSKA CESTA BŠ</t>
  </si>
  <si>
    <t xml:space="preserve"> 1410 ZAGORJE OB SAVI</t>
  </si>
  <si>
    <t>1651</t>
  </si>
  <si>
    <t>RTV LJ. ODDAJNIK ŠANCE</t>
  </si>
  <si>
    <t xml:space="preserve"> GRAJSKA PLANOTA BŠ TP</t>
  </si>
  <si>
    <t>16684</t>
  </si>
  <si>
    <t>RTV PRETVORNIK MARELA</t>
  </si>
  <si>
    <t xml:space="preserve"> JABLANA BŠ</t>
  </si>
  <si>
    <t>17232</t>
  </si>
  <si>
    <t>PRETVORNIK HRAST.2</t>
  </si>
  <si>
    <t xml:space="preserve"> KOVK BŠ</t>
  </si>
  <si>
    <t xml:space="preserve"> 1431 DOL PRI HRASTNIKU</t>
  </si>
  <si>
    <t>17370</t>
  </si>
  <si>
    <t xml:space="preserve"> ZIDANI MOST BŠ</t>
  </si>
  <si>
    <t xml:space="preserve"> 1432 ZIDANI MOST</t>
  </si>
  <si>
    <t>17394</t>
  </si>
  <si>
    <t xml:space="preserve"> DOBRAVA BŠ</t>
  </si>
  <si>
    <t xml:space="preserve"> 1433 RADEČE</t>
  </si>
  <si>
    <t>17514</t>
  </si>
  <si>
    <t>RTV LJUBLJANA PRETVORNIK</t>
  </si>
  <si>
    <t xml:space="preserve"> ŽEBNIK BŠ</t>
  </si>
  <si>
    <t>17522</t>
  </si>
  <si>
    <t xml:space="preserve"> SVIBNO BŠ</t>
  </si>
  <si>
    <t>2077</t>
  </si>
  <si>
    <t>RTV SLO OE ZKP</t>
  </si>
  <si>
    <t xml:space="preserve"> TRUBARJEVA CESTA 79</t>
  </si>
  <si>
    <t>RTV SLOVENIJA JAVNI ZAVOD</t>
  </si>
  <si>
    <t>297310</t>
  </si>
  <si>
    <t xml:space="preserve"> OSILNICA BŠ</t>
  </si>
  <si>
    <t xml:space="preserve"> 1337 OSILNICA</t>
  </si>
  <si>
    <t>300648</t>
  </si>
  <si>
    <t>RTV PTV</t>
  </si>
  <si>
    <t xml:space="preserve"> GORICA BŠ</t>
  </si>
  <si>
    <t>300823</t>
  </si>
  <si>
    <t>PRETVORNIK GLADLOKA</t>
  </si>
  <si>
    <t xml:space="preserve"> GLADLOKA BŠ</t>
  </si>
  <si>
    <t xml:space="preserve"> 1336 KOSTEL</t>
  </si>
  <si>
    <t>304323</t>
  </si>
  <si>
    <t>RTV SLO PREDOR POD GRADOM V TP</t>
  </si>
  <si>
    <t xml:space="preserve"> KOPITARJEVA ULICA BŠ</t>
  </si>
  <si>
    <t>311730</t>
  </si>
  <si>
    <t xml:space="preserve"> POT NA VESELICO BŠ</t>
  </si>
  <si>
    <t xml:space="preserve"> 8330 METLIKA</t>
  </si>
  <si>
    <t>317323</t>
  </si>
  <si>
    <t>RTV SV TRBOVLJE KLEK</t>
  </si>
  <si>
    <t xml:space="preserve"> KLEK BŠ</t>
  </si>
  <si>
    <t>317653</t>
  </si>
  <si>
    <t>PTV HRASTNIK 3</t>
  </si>
  <si>
    <t xml:space="preserve"> GORE BŠ</t>
  </si>
  <si>
    <t>3234</t>
  </si>
  <si>
    <t>TV LJUBLJANA OZ</t>
  </si>
  <si>
    <t xml:space="preserve"> CANKARJEV VRH BŠ</t>
  </si>
  <si>
    <t>5372</t>
  </si>
  <si>
    <t xml:space="preserve"> MARIBORSKA ULICA 20</t>
  </si>
  <si>
    <t>7166</t>
  </si>
  <si>
    <t>VEZE ODDAJNIK</t>
  </si>
  <si>
    <t xml:space="preserve"> PODPLANINA BŠ</t>
  </si>
  <si>
    <t xml:space="preserve"> 1319 DRAGA</t>
  </si>
  <si>
    <t>7300</t>
  </si>
  <si>
    <t>RTV SL. - TV PRETVORNIK</t>
  </si>
  <si>
    <t xml:space="preserve"> STARI TRG OB KOLPI BŠ</t>
  </si>
  <si>
    <t xml:space="preserve"> 8342 STARI TRG OB KOLPI</t>
  </si>
  <si>
    <t>7422</t>
  </si>
  <si>
    <t xml:space="preserve"> PODLESJE BŠ</t>
  </si>
  <si>
    <t xml:space="preserve"> 1330 KOČEVJE</t>
  </si>
  <si>
    <t>7822</t>
  </si>
  <si>
    <t>RTV SLO TV PRETVORNIK VAS</t>
  </si>
  <si>
    <t xml:space="preserve"> GOTENC 6</t>
  </si>
  <si>
    <t>7884</t>
  </si>
  <si>
    <t xml:space="preserve"> MEDVEDJEK 999</t>
  </si>
  <si>
    <t xml:space="preserve"> 1338 KOČEVSKA REKA</t>
  </si>
  <si>
    <t>8089</t>
  </si>
  <si>
    <t>RTV SL.- TV PRETVORNIK</t>
  </si>
  <si>
    <t xml:space="preserve"> ORTNEK BŠ</t>
  </si>
  <si>
    <t xml:space="preserve"> 1316 ORTNEK</t>
  </si>
  <si>
    <t>8008346</t>
  </si>
  <si>
    <t>JESENOVO - GRAD GAMBERK</t>
  </si>
  <si>
    <t>RŽIŠE BŠ</t>
  </si>
  <si>
    <t>1413 ČEMŠENIK</t>
  </si>
  <si>
    <t>8247</t>
  </si>
  <si>
    <t>RTV SLOVENIJA - TV PRETVORNIK</t>
  </si>
  <si>
    <t xml:space="preserve"> RAVNI DOL BŠ</t>
  </si>
  <si>
    <t xml:space="preserve"> 1317 SODRAŽICA</t>
  </si>
  <si>
    <t>8255</t>
  </si>
  <si>
    <t>RTV SLOVENIJA TV PRETVORNIK</t>
  </si>
  <si>
    <t xml:space="preserve"> MALI LOG BŠ</t>
  </si>
  <si>
    <t xml:space="preserve"> 1318 LOŠKI POTOK</t>
  </si>
  <si>
    <t>8266</t>
  </si>
  <si>
    <t xml:space="preserve"> HRIB-LOŠKI POTOK BŠ</t>
  </si>
  <si>
    <t>8345</t>
  </si>
  <si>
    <t>RTV SL. TV PRETVORNIK ROB</t>
  </si>
  <si>
    <t xml:space="preserve"> VELIKI OSOLNIK BŠ</t>
  </si>
  <si>
    <t xml:space="preserve"> 1314 ROB</t>
  </si>
  <si>
    <t>8992</t>
  </si>
  <si>
    <t>RTV SLO OE OZ-OC DOMŽALE-TR1</t>
  </si>
  <si>
    <t xml:space="preserve"> RADIO CESTA 9</t>
  </si>
  <si>
    <t xml:space="preserve"> 1230 DOMŽALE</t>
  </si>
  <si>
    <t>8993</t>
  </si>
  <si>
    <t>RTV SLO OE OZ-OC DOMŽALE-TR2</t>
  </si>
  <si>
    <t>9321</t>
  </si>
  <si>
    <t>TV REPETITOR</t>
  </si>
  <si>
    <t xml:space="preserve"> BLAGOVICA 15</t>
  </si>
  <si>
    <t xml:space="preserve"> 1223 BLAGOVICA</t>
  </si>
  <si>
    <t>9561</t>
  </si>
  <si>
    <t xml:space="preserve"> JEVNICA BŠ</t>
  </si>
  <si>
    <t xml:space="preserve"> 1281 KRESNICE</t>
  </si>
  <si>
    <t>10723</t>
  </si>
  <si>
    <t>RTV SLOVENIJA</t>
  </si>
  <si>
    <t xml:space="preserve"> GRDINA 32</t>
  </si>
  <si>
    <t xml:space="preserve"> 2289 STOPERCE</t>
  </si>
  <si>
    <t>11232</t>
  </si>
  <si>
    <t>RADIO ODDAJNIK</t>
  </si>
  <si>
    <t xml:space="preserve"> NA JASI BŠ</t>
  </si>
  <si>
    <t xml:space="preserve"> 2250 PTUJ</t>
  </si>
  <si>
    <t>11959</t>
  </si>
  <si>
    <t xml:space="preserve"> SEDLAŠEK 124</t>
  </si>
  <si>
    <t xml:space="preserve"> 2286 PODLEHNIK</t>
  </si>
  <si>
    <t>11994</t>
  </si>
  <si>
    <t xml:space="preserve"> ŽETALE BŠ</t>
  </si>
  <si>
    <t xml:space="preserve"> 2287 ŽETALE</t>
  </si>
  <si>
    <t>14131</t>
  </si>
  <si>
    <t>RTV ODDAJNIK TEZNO*</t>
  </si>
  <si>
    <t xml:space="preserve"> ULICA ZIDANŠKOVE BRIGADE 1</t>
  </si>
  <si>
    <t xml:space="preserve"> 2000 MARIBOR</t>
  </si>
  <si>
    <t>1425</t>
  </si>
  <si>
    <t>RTV ODDAJNIK POHORJE</t>
  </si>
  <si>
    <t xml:space="preserve"> HOČKO POHORJE BŠ</t>
  </si>
  <si>
    <t xml:space="preserve"> 2208 POHORJE</t>
  </si>
  <si>
    <t>15692</t>
  </si>
  <si>
    <t>RTV CENTER MARIBOR</t>
  </si>
  <si>
    <t xml:space="preserve"> ILICHOVA ULICA 33</t>
  </si>
  <si>
    <t>192</t>
  </si>
  <si>
    <t>RTV PRETVORNIK*</t>
  </si>
  <si>
    <t xml:space="preserve"> ZGORNJA KAPLA BŠ</t>
  </si>
  <si>
    <t xml:space="preserve"> 2362 KAPLA</t>
  </si>
  <si>
    <t>198</t>
  </si>
  <si>
    <t>RTV LJUB.PRET.RUŠE*</t>
  </si>
  <si>
    <t xml:space="preserve"> SMOLNIK BŠ</t>
  </si>
  <si>
    <t xml:space="preserve"> 2342 RUŠE</t>
  </si>
  <si>
    <t>200573</t>
  </si>
  <si>
    <t>RADIO ODD.CENTER</t>
  </si>
  <si>
    <t xml:space="preserve"> NEMČAVCI BŠ</t>
  </si>
  <si>
    <t xml:space="preserve"> 9000 MURSKA SOBOTA</t>
  </si>
  <si>
    <t>221057</t>
  </si>
  <si>
    <t xml:space="preserve"> KRANJČEVA ULICA 10</t>
  </si>
  <si>
    <t xml:space="preserve"> 9220 LENDAVA - LENDVA</t>
  </si>
  <si>
    <t>2641</t>
  </si>
  <si>
    <t>PRETVORNIK RTV LJUBLJANA</t>
  </si>
  <si>
    <t xml:space="preserve"> HUDINJA BŠ</t>
  </si>
  <si>
    <t xml:space="preserve"> 3205 VITANJE</t>
  </si>
  <si>
    <t>372</t>
  </si>
  <si>
    <t xml:space="preserve"> VURMAT - DEL BŠ</t>
  </si>
  <si>
    <t xml:space="preserve"> 2352 SELNICA OB DRAVI</t>
  </si>
  <si>
    <t>4418</t>
  </si>
  <si>
    <t>PRETVORNIK-RTV SLOVENIJA</t>
  </si>
  <si>
    <t xml:space="preserve"> ZGORNJE KONJIŠČE BŠ</t>
  </si>
  <si>
    <t xml:space="preserve"> 9253 APAČE</t>
  </si>
  <si>
    <t>473</t>
  </si>
  <si>
    <t xml:space="preserve"> RDEČI BREG - DEL BŠ</t>
  </si>
  <si>
    <t xml:space="preserve"> 2344 LOVRENC NA POHORJU</t>
  </si>
  <si>
    <t>474</t>
  </si>
  <si>
    <t>TRV PRETVORNIK</t>
  </si>
  <si>
    <t>602</t>
  </si>
  <si>
    <t>RTV LJ PRETVORNIK</t>
  </si>
  <si>
    <t xml:space="preserve"> JANŽEVSKI VRH BŠ</t>
  </si>
  <si>
    <t xml:space="preserve"> 2364 RIBNICA NA POHORJU</t>
  </si>
  <si>
    <t>6712</t>
  </si>
  <si>
    <t>RTV LJ. REPETITOR</t>
  </si>
  <si>
    <t xml:space="preserve"> PEČAROVCI BŠ</t>
  </si>
  <si>
    <t xml:space="preserve"> 9202 MAČKOVCI</t>
  </si>
  <si>
    <t>RTV SLOVENIJA DOP.</t>
  </si>
  <si>
    <t xml:space="preserve"> MURSKA SOBOTA - SLOVENSKA UL. 25</t>
  </si>
  <si>
    <t>865</t>
  </si>
  <si>
    <t>RTV LJ.PRETVORNIK</t>
  </si>
  <si>
    <t xml:space="preserve"> VRANJI VRH BŠ</t>
  </si>
  <si>
    <t xml:space="preserve"> 2214 SLADKI VRH</t>
  </si>
  <si>
    <t>9913</t>
  </si>
  <si>
    <t xml:space="preserve"> DOLNJI LAKOŠ GLAVNA UL 106</t>
  </si>
  <si>
    <t>2456</t>
  </si>
  <si>
    <t>SPODNJE JEZERSKO 000</t>
  </si>
  <si>
    <t>4206 ZGORNJE JEZERSKO</t>
  </si>
  <si>
    <t>2829</t>
  </si>
  <si>
    <t>RTV SLO OE OZ-OC KRVAVEC</t>
  </si>
  <si>
    <t>4207 CERKLJE NA GORENJSKEM</t>
  </si>
  <si>
    <t>3006</t>
  </si>
  <si>
    <t>RTV PRETVORNIK KOŠAK</t>
  </si>
  <si>
    <t>KOŠAK Pri HŠ 1 000</t>
  </si>
  <si>
    <t>4220 ŠKOFJA LOKA</t>
  </si>
  <si>
    <t>3564</t>
  </si>
  <si>
    <t>NA KRESU 023</t>
  </si>
  <si>
    <t>4228 ŽELEZNIKI</t>
  </si>
  <si>
    <t>3633</t>
  </si>
  <si>
    <t>LENART NAD LUŠO 012</t>
  </si>
  <si>
    <t>4227 SELCA</t>
  </si>
  <si>
    <t>3641</t>
  </si>
  <si>
    <t>RTV PRETVORNIK - PUČ</t>
  </si>
  <si>
    <t>Martinj Vrh 000</t>
  </si>
  <si>
    <t>3696</t>
  </si>
  <si>
    <t>RTV PRETVORNIK-PRI HŠ 16</t>
  </si>
  <si>
    <t>NA PLAVŽU 000</t>
  </si>
  <si>
    <t>4225</t>
  </si>
  <si>
    <t>KOVOR 000</t>
  </si>
  <si>
    <t>4290 TRŽIČ</t>
  </si>
  <si>
    <t>4704</t>
  </si>
  <si>
    <t>PODLJUBELJ 261</t>
  </si>
  <si>
    <t>4811</t>
  </si>
  <si>
    <t xml:space="preserve">RTV PRETVORNIK-PRI HŠ 282 </t>
  </si>
  <si>
    <t>PODLJUBELJ 000</t>
  </si>
  <si>
    <t>4837</t>
  </si>
  <si>
    <t>RTV PRETVORNIK-PRI PINČ</t>
  </si>
  <si>
    <t>JELENDOL 000</t>
  </si>
  <si>
    <t>RTV PRETVORNIK plato Ljubelj</t>
  </si>
  <si>
    <t>plato Ljubelj 000</t>
  </si>
  <si>
    <t>4916</t>
  </si>
  <si>
    <t>RTV PRETVORNIK-POTARJE</t>
  </si>
  <si>
    <t>DOLINA 000</t>
  </si>
  <si>
    <t>5581</t>
  </si>
  <si>
    <t>RTV SLOV.OE ODD.IN ZVEZE</t>
  </si>
  <si>
    <t>CESTA BORISA KIDRIČA 026</t>
  </si>
  <si>
    <t>4270 JESENICE</t>
  </si>
  <si>
    <t>6163</t>
  </si>
  <si>
    <t>RTV PRETVORNIK MEŽAKLA</t>
  </si>
  <si>
    <t>ULICA FRANCA JERALA 000</t>
  </si>
  <si>
    <t>6290</t>
  </si>
  <si>
    <t>KOČNA 000</t>
  </si>
  <si>
    <t>4273 BLEJSKA DOBRAVA</t>
  </si>
  <si>
    <t>6405</t>
  </si>
  <si>
    <t xml:space="preserve">RTV SLOV.OE ODD.IN ZVEZE </t>
  </si>
  <si>
    <t>PLANINA POD GOLICO 000</t>
  </si>
  <si>
    <t>6640</t>
  </si>
  <si>
    <t>PRETVORNIK KALIŠČE</t>
  </si>
  <si>
    <t>PODKOREN 000</t>
  </si>
  <si>
    <t>4280 KRANJSKA GORA</t>
  </si>
  <si>
    <t>6680</t>
  </si>
  <si>
    <t>RTV PRETVORNIK BRVOGE</t>
  </si>
  <si>
    <t>GALERŠE 000</t>
  </si>
  <si>
    <t>7008</t>
  </si>
  <si>
    <t xml:space="preserve">PRETVORNIK PONCE </t>
  </si>
  <si>
    <t>RATEČE 000</t>
  </si>
  <si>
    <t>4283 RATEČE-PLANICA</t>
  </si>
  <si>
    <t>7034</t>
  </si>
  <si>
    <t xml:space="preserve">RTV PRETVORNIK PEČ </t>
  </si>
  <si>
    <t>7205</t>
  </si>
  <si>
    <t>BOHINJSKA BELA 000</t>
  </si>
  <si>
    <t>4263 BOHINJSKA BELA</t>
  </si>
  <si>
    <t>7492</t>
  </si>
  <si>
    <t>PREŽIHOVA CESTA 000</t>
  </si>
  <si>
    <t>4260 BLED</t>
  </si>
  <si>
    <t>7504</t>
  </si>
  <si>
    <t xml:space="preserve">RTV PRETVORNIK HOM </t>
  </si>
  <si>
    <t>REBR 000</t>
  </si>
  <si>
    <t>7553</t>
  </si>
  <si>
    <t>PRETVORNIK NOMENJ</t>
  </si>
  <si>
    <t>NOMENJ 000</t>
  </si>
  <si>
    <t>4264 BOHINJSKA BISTRICA</t>
  </si>
  <si>
    <t>7570</t>
  </si>
  <si>
    <t>RTV PRETVORNIK(PRI HŠ. 38)</t>
  </si>
  <si>
    <t>JEREKA 000</t>
  </si>
  <si>
    <t>7720</t>
  </si>
  <si>
    <t>RTV PRETVORNIK VOGEL</t>
  </si>
  <si>
    <t>UKANC 000</t>
  </si>
  <si>
    <t>4265 BOHINJSKO JEZERO</t>
  </si>
  <si>
    <t>7829</t>
  </si>
  <si>
    <t>BITNJE 000</t>
  </si>
  <si>
    <t>8138</t>
  </si>
  <si>
    <t xml:space="preserve">BEGUNJE NA GORENJSKEM 000 </t>
  </si>
  <si>
    <t>4275 BEGUNJE NA GORENJSKEM</t>
  </si>
  <si>
    <t>82239</t>
  </si>
  <si>
    <t>VINCARJE 023</t>
  </si>
  <si>
    <t>82258</t>
  </si>
  <si>
    <t>RTV PRET.NA KRESU- RACOVNIK</t>
  </si>
  <si>
    <t>Škovine 001</t>
  </si>
  <si>
    <t>82958</t>
  </si>
  <si>
    <t>RTV PRETVORNIK MIKLAVŽ</t>
  </si>
  <si>
    <t>GOLICA 000</t>
  </si>
  <si>
    <t>8431</t>
  </si>
  <si>
    <t>KAMNA GORICA 000</t>
  </si>
  <si>
    <t>4246 KAMNA GORICA</t>
  </si>
  <si>
    <t>84645</t>
  </si>
  <si>
    <t>RTV PRETVORNIK KROPA</t>
  </si>
  <si>
    <t>KROPA 000</t>
  </si>
  <si>
    <t>4245 KROPA</t>
  </si>
  <si>
    <t>85174</t>
  </si>
  <si>
    <t>PRETVORNIK KAZINA</t>
  </si>
  <si>
    <t>ZGORNJE JEZERSKO 064</t>
  </si>
  <si>
    <t>10210</t>
  </si>
  <si>
    <t>RTV LJUB PRETVORNIK</t>
  </si>
  <si>
    <t xml:space="preserve"> SOČERGA BŠ</t>
  </si>
  <si>
    <t xml:space="preserve"> 6272 GRAČIŠČE</t>
  </si>
  <si>
    <t>1078</t>
  </si>
  <si>
    <t xml:space="preserve"> BUKOVSKI VRH BŠ</t>
  </si>
  <si>
    <t xml:space="preserve"> 5283 SLAP OB IDRIJCI</t>
  </si>
  <si>
    <t>1096</t>
  </si>
  <si>
    <t xml:space="preserve"> ZAKOJCA BŠ</t>
  </si>
  <si>
    <t xml:space="preserve"> 5282 CERKNO</t>
  </si>
  <si>
    <t>1139</t>
  </si>
  <si>
    <t>PRETVORNIK MALI KAL</t>
  </si>
  <si>
    <t xml:space="preserve"> CERKLJANSKI VRH BŠ</t>
  </si>
  <si>
    <t>1140</t>
  </si>
  <si>
    <t>119427</t>
  </si>
  <si>
    <t>AOC TRSTELJ</t>
  </si>
  <si>
    <t xml:space="preserve"> TRSTELJ BŠ</t>
  </si>
  <si>
    <t xml:space="preserve"> 5296 KOSTANJEVICA NA KRASU</t>
  </si>
  <si>
    <t>125400</t>
  </si>
  <si>
    <t>PTV COL</t>
  </si>
  <si>
    <t xml:space="preserve"> COL BŠ</t>
  </si>
  <si>
    <t xml:space="preserve"> 5273 COL</t>
  </si>
  <si>
    <t>126587</t>
  </si>
  <si>
    <t>PRETVORNIK VRHOVLJE</t>
  </si>
  <si>
    <t xml:space="preserve"> VRHOVLJE PRI KOŽBANI BŠ</t>
  </si>
  <si>
    <t xml:space="preserve"> 5212 DOBROVO V BRDIH</t>
  </si>
  <si>
    <t>127697</t>
  </si>
  <si>
    <t xml:space="preserve"> TINJAN BŠ</t>
  </si>
  <si>
    <t xml:space="preserve"> 6281 ŠKOFIJE</t>
  </si>
  <si>
    <t>130930</t>
  </si>
  <si>
    <t>PRETVORNIK BRDCE</t>
  </si>
  <si>
    <t xml:space="preserve"> MOSTANIŠKA CESTA BŠ</t>
  </si>
  <si>
    <t>1338</t>
  </si>
  <si>
    <t>PRETVORNIK PLEČE</t>
  </si>
  <si>
    <t xml:space="preserve"> SREDNJA KANOMLJA BŠ</t>
  </si>
  <si>
    <t>139099</t>
  </si>
  <si>
    <t>RTV - PRETVORNIK SLAVNIK</t>
  </si>
  <si>
    <t xml:space="preserve"> PODGORJE BŠ</t>
  </si>
  <si>
    <t xml:space="preserve"> 6216 PODGORJE</t>
  </si>
  <si>
    <t>1409</t>
  </si>
  <si>
    <t xml:space="preserve"> POT SV. ANTONA BŠ</t>
  </si>
  <si>
    <t xml:space="preserve"> 5280 IDRIJA</t>
  </si>
  <si>
    <t>1784</t>
  </si>
  <si>
    <t>RTV</t>
  </si>
  <si>
    <t xml:space="preserve"> REJČEVA ULICA 6</t>
  </si>
  <si>
    <t xml:space="preserve"> 5000 NOVA GORICA</t>
  </si>
  <si>
    <t>1785</t>
  </si>
  <si>
    <t>RADIO KOPER STUDIO</t>
  </si>
  <si>
    <t>2740</t>
  </si>
  <si>
    <t xml:space="preserve"> LOKVE BŠ</t>
  </si>
  <si>
    <t xml:space="preserve"> 5252 TRNOVO PRI GORICI</t>
  </si>
  <si>
    <t>2757</t>
  </si>
  <si>
    <t>AOC SKALNICA</t>
  </si>
  <si>
    <t xml:space="preserve"> SKALNIŠKA CESTA 18 A</t>
  </si>
  <si>
    <t xml:space="preserve"> 5250 SOLKAN</t>
  </si>
  <si>
    <t>2851</t>
  </si>
  <si>
    <t>RTV GORENJA TREBUŠA</t>
  </si>
  <si>
    <t xml:space="preserve"> LAZNA 0</t>
  </si>
  <si>
    <t>341</t>
  </si>
  <si>
    <t>PRETVORNIK KANIN</t>
  </si>
  <si>
    <t xml:space="preserve"> PLUŽNA BŠ</t>
  </si>
  <si>
    <t xml:space="preserve"> 5230 BOVEC</t>
  </si>
  <si>
    <t>345</t>
  </si>
  <si>
    <t xml:space="preserve"> GORIŠKA CESTA 2</t>
  </si>
  <si>
    <t xml:space="preserve"> 5222 KOBARID</t>
  </si>
  <si>
    <t>4104</t>
  </si>
  <si>
    <t>PRETVORNIK KORADA</t>
  </si>
  <si>
    <t xml:space="preserve"> HUM BŠ</t>
  </si>
  <si>
    <t xml:space="preserve"> 5211 KOJSKO</t>
  </si>
  <si>
    <t>418</t>
  </si>
  <si>
    <t xml:space="preserve"> ŽAGA BŠ</t>
  </si>
  <si>
    <t xml:space="preserve"> 5224 SRPENICA</t>
  </si>
  <si>
    <t>419</t>
  </si>
  <si>
    <t xml:space="preserve"> SRPENICA 66</t>
  </si>
  <si>
    <t>4201</t>
  </si>
  <si>
    <t>RTV PRETVORNIK KAMBREŠKO</t>
  </si>
  <si>
    <t xml:space="preserve"> KAMBREŠKO BŠ</t>
  </si>
  <si>
    <t xml:space="preserve"> 5215 ROČINJ</t>
  </si>
  <si>
    <t xml:space="preserve"> 5213 KANAL</t>
  </si>
  <si>
    <t>43</t>
  </si>
  <si>
    <t>REPETITOR</t>
  </si>
  <si>
    <t xml:space="preserve"> LEPENA BŠ</t>
  </si>
  <si>
    <t xml:space="preserve"> 5232 SOČA</t>
  </si>
  <si>
    <t>4315</t>
  </si>
  <si>
    <t xml:space="preserve"> MORSKO BŠ</t>
  </si>
  <si>
    <t>439</t>
  </si>
  <si>
    <t xml:space="preserve"> JEZERCA BŠ</t>
  </si>
  <si>
    <t>4515</t>
  </si>
  <si>
    <t xml:space="preserve"> BRJE BŠ</t>
  </si>
  <si>
    <t xml:space="preserve"> 5263 DOBRAVLJE</t>
  </si>
  <si>
    <t>4644</t>
  </si>
  <si>
    <t xml:space="preserve"> PLANINA 94 A</t>
  </si>
  <si>
    <t xml:space="preserve"> 5270 AJDOVŠČINA</t>
  </si>
  <si>
    <t>490</t>
  </si>
  <si>
    <t>PRETVORNIK STOL-SPODNJI</t>
  </si>
  <si>
    <t xml:space="preserve"> BREGINJ BŠ</t>
  </si>
  <si>
    <t xml:space="preserve"> 5223 BREGINJ</t>
  </si>
  <si>
    <t>491</t>
  </si>
  <si>
    <t>RTV KOBARID STOL</t>
  </si>
  <si>
    <t xml:space="preserve"> BREGINJ 0</t>
  </si>
  <si>
    <t>5191</t>
  </si>
  <si>
    <t>PRETVORNIK TISOV VRH</t>
  </si>
  <si>
    <t xml:space="preserve"> ČRNI VRH BŠ</t>
  </si>
  <si>
    <t xml:space="preserve"> 5274 ČRNI VRH NAD IDRIJO</t>
  </si>
  <si>
    <t>5214</t>
  </si>
  <si>
    <t xml:space="preserve"> KANJI DOL 1</t>
  </si>
  <si>
    <t>55</t>
  </si>
  <si>
    <t xml:space="preserve"> SOČA BŠ</t>
  </si>
  <si>
    <t>56</t>
  </si>
  <si>
    <t>PRETVORNIK LEMOVLJE</t>
  </si>
  <si>
    <t>5722</t>
  </si>
  <si>
    <t>RTV PRETVORNIK DOLENJE</t>
  </si>
  <si>
    <t xml:space="preserve"> NOVA VAS 1</t>
  </si>
  <si>
    <t xml:space="preserve"> 6222 ŠTANJEL</t>
  </si>
  <si>
    <t>5763</t>
  </si>
  <si>
    <t>RTV-GRAD.PRET.KOKOŠKA</t>
  </si>
  <si>
    <t xml:space="preserve"> LIPICA BŠ</t>
  </si>
  <si>
    <t xml:space="preserve"> 6210 SEŽANA</t>
  </si>
  <si>
    <t>6119</t>
  </si>
  <si>
    <t>RTV SLO OE OZ - OC NANOS</t>
  </si>
  <si>
    <t xml:space="preserve"> RAZDRTO BŠ</t>
  </si>
  <si>
    <t xml:space="preserve"> 6225 HRUŠEVJE</t>
  </si>
  <si>
    <t>623</t>
  </si>
  <si>
    <t xml:space="preserve"> LJUBINJ BŠ</t>
  </si>
  <si>
    <t xml:space="preserve"> 5220 TOLMIN</t>
  </si>
  <si>
    <t>6364</t>
  </si>
  <si>
    <t>RTV LJ.</t>
  </si>
  <si>
    <t xml:space="preserve"> JERŠICE BŠ</t>
  </si>
  <si>
    <t xml:space="preserve"> 6230 POSTOJNA</t>
  </si>
  <si>
    <t>6786</t>
  </si>
  <si>
    <t>RTV O.Z.-PRETVORNIK TABOR</t>
  </si>
  <si>
    <t xml:space="preserve"> ZAGORJE BŠ</t>
  </si>
  <si>
    <t xml:space="preserve"> 6257 PIVKA</t>
  </si>
  <si>
    <t>7263</t>
  </si>
  <si>
    <t xml:space="preserve"> GORNJI ZEMON BŠ</t>
  </si>
  <si>
    <t xml:space="preserve"> 6250 ILIRSKA BISTRICA</t>
  </si>
  <si>
    <t>7471</t>
  </si>
  <si>
    <t>RTV PRETVORNIK VREME</t>
  </si>
  <si>
    <t xml:space="preserve"> BARKA BŠ</t>
  </si>
  <si>
    <t xml:space="preserve"> 6217 VREMSKI BRITOF</t>
  </si>
  <si>
    <t>7638</t>
  </si>
  <si>
    <t>KS PREŠNICA TV PRETVORNIK</t>
  </si>
  <si>
    <t xml:space="preserve"> PREŠNICA BŠ</t>
  </si>
  <si>
    <t xml:space="preserve"> 6240 KOZINA</t>
  </si>
  <si>
    <t>7648</t>
  </si>
  <si>
    <t>RTV-DE O.Z.-ODDAJNIK</t>
  </si>
  <si>
    <t>7767</t>
  </si>
  <si>
    <t>RTV O.Z.-ODDAJNIK</t>
  </si>
  <si>
    <t xml:space="preserve"> ČRNOTIČE BŠ</t>
  </si>
  <si>
    <t xml:space="preserve"> 6275 ČRNI KAL</t>
  </si>
  <si>
    <t>789</t>
  </si>
  <si>
    <t>RTV SLO OE OZ-PTV KUK</t>
  </si>
  <si>
    <t xml:space="preserve"> LIVŠKE RAVNE BŠ</t>
  </si>
  <si>
    <t>8003</t>
  </si>
  <si>
    <t xml:space="preserve"> GALLUSOVA ULICA 2 A</t>
  </si>
  <si>
    <t xml:space="preserve"> 6000 KOPER - CAPODISTRIA</t>
  </si>
  <si>
    <t>8013826</t>
  </si>
  <si>
    <t>POSLOVNI PROSTOR</t>
  </si>
  <si>
    <t>SERMIN 75C</t>
  </si>
  <si>
    <t>8045</t>
  </si>
  <si>
    <t>RADIO KOPER*</t>
  </si>
  <si>
    <t xml:space="preserve"> ULICA OSVOBODILNE FRONTE 15</t>
  </si>
  <si>
    <t>814</t>
  </si>
  <si>
    <t xml:space="preserve"> ČIGINJ BŠ</t>
  </si>
  <si>
    <t>851</t>
  </si>
  <si>
    <t xml:space="preserve"> DOLENJA TREBUŠA BŠ</t>
  </si>
  <si>
    <t>906</t>
  </si>
  <si>
    <t>PRETVORNIK LAZE</t>
  </si>
  <si>
    <t xml:space="preserve"> SLAP OB IDRIJCI BŠ</t>
  </si>
  <si>
    <t>91</t>
  </si>
  <si>
    <t xml:space="preserve"> TRENTA BŠ</t>
  </si>
  <si>
    <t>9406</t>
  </si>
  <si>
    <t xml:space="preserve"> FIESA 34</t>
  </si>
  <si>
    <t xml:space="preserve"> 6330 PIRAN - PIRANO</t>
  </si>
  <si>
    <t>9660</t>
  </si>
  <si>
    <t>RTV SLO ODDAJNIKI IN ZVEZE</t>
  </si>
  <si>
    <t xml:space="preserve"> SEČOVLJE 62 A</t>
  </si>
  <si>
    <t xml:space="preserve"> 6333 SEČOVLJE - SICCIOLE</t>
  </si>
  <si>
    <t>986</t>
  </si>
  <si>
    <t xml:space="preserve"> PODBRDO BŠ</t>
  </si>
  <si>
    <t xml:space="preserve"> 5243 PODBRDO</t>
  </si>
  <si>
    <t>9869</t>
  </si>
  <si>
    <t>RTV ODDAJNI CENTER OZ*</t>
  </si>
  <si>
    <t xml:space="preserve"> BELOKRIŠKA CESTA 35</t>
  </si>
  <si>
    <t xml:space="preserve"> 6320 PORTOROŽ - PORTOROSE</t>
  </si>
  <si>
    <t>RTV RC KOPER GALLUS</t>
  </si>
  <si>
    <t>RADIO IN TV STUDIO LENDAVA</t>
  </si>
  <si>
    <t>POČITNIŠKO POSLOVNI OBJEKT FIESA</t>
  </si>
  <si>
    <t>160032</t>
  </si>
  <si>
    <t>124702</t>
  </si>
  <si>
    <t>stanovanje</t>
  </si>
  <si>
    <t>ZUPANČIČEVA ULICA 11</t>
  </si>
  <si>
    <t>1230 DOMŽALE</t>
  </si>
  <si>
    <t>POLJE, CESTA VIII 2</t>
  </si>
  <si>
    <t>1260 LJUBLJANA POLJE</t>
  </si>
  <si>
    <t>94039</t>
  </si>
  <si>
    <t>CESTA NA MARKOVEC 3</t>
  </si>
  <si>
    <t>6000 KOPER</t>
  </si>
  <si>
    <t>stanovanje v bloku št. 26</t>
  </si>
  <si>
    <t>85696</t>
  </si>
  <si>
    <t>stanovanje v bloku št. 21</t>
  </si>
  <si>
    <t>PAHORJEVA ULICA 30</t>
  </si>
  <si>
    <t xml:space="preserve">AMBROŽ POD KRVAVCEM 000 </t>
  </si>
  <si>
    <t>Predvidena letna dobava v kWh</t>
  </si>
  <si>
    <t xml:space="preserve"> 5242 GRAHOVO OB BAČI</t>
  </si>
  <si>
    <t>UKINJEN!</t>
  </si>
  <si>
    <t>KOMUNIKAC. OBJ. RTV SLO -TRŽIČ 2</t>
  </si>
  <si>
    <t>TRG SVOBODE 18</t>
  </si>
  <si>
    <t xml:space="preserve"> ČERNELČEVA (BIZELJSKA) CESTA BŠ</t>
  </si>
  <si>
    <t>NOVO!</t>
  </si>
  <si>
    <t>Pretvornik STARI GRAD - CELJE (12) je UKINJEN, na NOVO je TRŽIČ 2 (222).</t>
  </si>
  <si>
    <t>Predvidena letna dobava v kWh 2024</t>
  </si>
  <si>
    <t>IZKLOP</t>
  </si>
  <si>
    <t>NAJEM</t>
  </si>
  <si>
    <t>1000 LJUBLJANA</t>
  </si>
  <si>
    <t>JURČIČEV TRG 2</t>
  </si>
  <si>
    <t>NA JAMI 5</t>
  </si>
  <si>
    <t>POLJE C. VI/10</t>
  </si>
  <si>
    <t>ČRTOMIROVA ULICA 22</t>
  </si>
  <si>
    <t>KAJUHOVA ULICA 28</t>
  </si>
  <si>
    <t>STANOVANJE</t>
  </si>
  <si>
    <t>DOPISNIŠTVO RTVSLO</t>
  </si>
  <si>
    <t>UKINJENO</t>
  </si>
  <si>
    <t>Številka merilnega mesta</t>
  </si>
  <si>
    <t>Stroškovno mesto</t>
  </si>
  <si>
    <t>20% 2060032 80% 1080209</t>
  </si>
  <si>
    <t>60% 2660001 40% 1080210</t>
  </si>
  <si>
    <t>BRISANO IZ TABELE:</t>
  </si>
  <si>
    <t>4861</t>
  </si>
  <si>
    <t>TRŽIČ II. GRAD</t>
  </si>
  <si>
    <t>RTV PRETVORNIK GRAD</t>
  </si>
  <si>
    <t>KOROŠKA CESTA 024</t>
  </si>
  <si>
    <t>ODJAVA MM</t>
  </si>
  <si>
    <t>806732</t>
  </si>
  <si>
    <t>GORIŠKA CESTA 2C</t>
  </si>
  <si>
    <t>5222 KOBARID</t>
  </si>
  <si>
    <t>NOVO Z 2.4.2021</t>
  </si>
  <si>
    <t>TV OJAČEVALEC</t>
  </si>
  <si>
    <t xml:space="preserve"> BIZELJSKA CESTA BŠ</t>
  </si>
  <si>
    <t>RTV ODDAJNI CENTER OZ</t>
  </si>
  <si>
    <t>Naziv MM  - elektro 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</si>
</sst>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_ ;\-#,##0\ "/>
  </numFmts>
  <fonts count="2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color rgb="FFFF0000"/>
      <name val="Tahoma"/>
      <family val="2"/>
      <charset val="238"/>
    </font>
    <font>
      <sz val="8"/>
      <name val="Tahoma"/>
      <family val="2"/>
      <charset val="238"/>
    </font>
    <font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 Black"/>
      <family val="2"/>
      <charset val="238"/>
    </font>
    <font>
      <sz val="1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rgb="FF006100"/>
      <name val="Arial Narrow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BFD2E2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rgb="FF608BB4"/>
      </left>
      <right style="thin">
        <color rgb="FF608BB4"/>
      </right>
      <top style="thin">
        <color rgb="FF608BB4"/>
      </top>
      <bottom style="thin">
        <color rgb="FF608BB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608BB4"/>
      </left>
      <right style="thin">
        <color rgb="FF608BB4"/>
      </right>
      <top style="thin">
        <color rgb="FF608BB4"/>
      </top>
      <bottom/>
      <diagonal/>
    </border>
    <border>
      <left/>
      <right style="thin">
        <color rgb="FF608BB4"/>
      </right>
      <top style="thin">
        <color rgb="FF608BB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top"/>
    </xf>
    <xf numFmtId="0" fontId="2" fillId="2" borderId="0" applyNumberFormat="0" applyBorder="0" applyAlignment="0" applyProtection="0"/>
    <xf numFmtId="0" fontId="3" fillId="0" borderId="0">
      <alignment vertical="top"/>
    </xf>
    <xf numFmtId="0" fontId="1" fillId="4" borderId="0" applyNumberFormat="0" applyBorder="0" applyAlignment="0" applyProtection="0"/>
    <xf numFmtId="164" fontId="3" fillId="0" borderId="0" applyFont="0" applyFill="0" applyBorder="0" applyAlignment="0" applyProtection="0"/>
  </cellStyleXfs>
  <cellXfs count="115">
    <xf numFmtId="0" fontId="0" fillId="0" borderId="0" xfId="0">
      <alignment vertical="top"/>
    </xf>
    <xf numFmtId="49" fontId="4" fillId="3" borderId="1" xfId="2" applyNumberFormat="1" applyFont="1" applyFill="1" applyBorder="1" applyAlignment="1">
      <alignment horizontal="center" vertical="top" wrapText="1"/>
    </xf>
    <xf numFmtId="49" fontId="5" fillId="3" borderId="1" xfId="2" applyNumberFormat="1" applyFont="1" applyFill="1" applyBorder="1" applyAlignment="1">
      <alignment horizontal="center" vertical="top" wrapText="1"/>
    </xf>
    <xf numFmtId="0" fontId="3" fillId="0" borderId="0" xfId="2">
      <alignment vertical="top"/>
    </xf>
    <xf numFmtId="0" fontId="11" fillId="0" borderId="0" xfId="2" applyFont="1">
      <alignment vertical="top"/>
    </xf>
    <xf numFmtId="3" fontId="3" fillId="0" borderId="0" xfId="2" applyNumberFormat="1">
      <alignment vertical="top"/>
    </xf>
    <xf numFmtId="3" fontId="3" fillId="0" borderId="0" xfId="4" applyNumberFormat="1" applyFont="1" applyFill="1" applyAlignment="1">
      <alignment vertical="top"/>
    </xf>
    <xf numFmtId="10" fontId="3" fillId="0" borderId="0" xfId="2" applyNumberFormat="1">
      <alignment vertical="top"/>
    </xf>
    <xf numFmtId="3" fontId="3" fillId="0" borderId="0" xfId="2" applyNumberFormat="1" applyAlignment="1">
      <alignment horizontal="center" vertical="center"/>
    </xf>
    <xf numFmtId="3" fontId="3" fillId="0" borderId="0" xfId="2" applyNumberFormat="1" applyAlignment="1">
      <alignment horizontal="right" vertical="center"/>
    </xf>
    <xf numFmtId="9" fontId="3" fillId="0" borderId="0" xfId="2" applyNumberFormat="1" applyAlignment="1">
      <alignment horizontal="center" vertical="top"/>
    </xf>
    <xf numFmtId="1" fontId="3" fillId="0" borderId="0" xfId="2" applyNumberFormat="1" applyAlignment="1">
      <alignment horizontal="center" vertical="center"/>
    </xf>
    <xf numFmtId="0" fontId="3" fillId="0" borderId="0" xfId="2" applyAlignment="1">
      <alignment horizontal="left" vertical="top"/>
    </xf>
    <xf numFmtId="0" fontId="3" fillId="8" borderId="0" xfId="2" applyFill="1">
      <alignment vertical="top"/>
    </xf>
    <xf numFmtId="0" fontId="3" fillId="8" borderId="0" xfId="2" applyFill="1" applyAlignment="1">
      <alignment horizontal="left" vertical="top"/>
    </xf>
    <xf numFmtId="0" fontId="12" fillId="8" borderId="0" xfId="2" applyFont="1" applyFill="1">
      <alignment vertical="top"/>
    </xf>
    <xf numFmtId="0" fontId="13" fillId="8" borderId="0" xfId="2" applyFont="1" applyFill="1" applyAlignment="1">
      <alignment horizontal="left" vertical="top"/>
    </xf>
    <xf numFmtId="49" fontId="4" fillId="3" borderId="3" xfId="2" applyNumberFormat="1" applyFont="1" applyFill="1" applyBorder="1" applyAlignment="1">
      <alignment horizontal="center" vertical="top" wrapText="1"/>
    </xf>
    <xf numFmtId="3" fontId="7" fillId="3" borderId="3" xfId="2" applyNumberFormat="1" applyFont="1" applyFill="1" applyBorder="1" applyAlignment="1">
      <alignment horizontal="center" vertical="top" wrapText="1"/>
    </xf>
    <xf numFmtId="0" fontId="3" fillId="7" borderId="2" xfId="2" applyFill="1" applyBorder="1">
      <alignment vertical="top"/>
    </xf>
    <xf numFmtId="0" fontId="3" fillId="8" borderId="2" xfId="2" applyFill="1" applyBorder="1">
      <alignment vertical="top"/>
    </xf>
    <xf numFmtId="3" fontId="3" fillId="8" borderId="2" xfId="4" applyNumberFormat="1" applyFont="1" applyFill="1" applyBorder="1" applyAlignment="1">
      <alignment vertical="top"/>
    </xf>
    <xf numFmtId="3" fontId="3" fillId="8" borderId="2" xfId="2" applyNumberFormat="1" applyFill="1" applyBorder="1">
      <alignment vertical="top"/>
    </xf>
    <xf numFmtId="0" fontId="12" fillId="8" borderId="2" xfId="2" applyFont="1" applyFill="1" applyBorder="1">
      <alignment vertical="top"/>
    </xf>
    <xf numFmtId="3" fontId="12" fillId="8" borderId="2" xfId="4" applyNumberFormat="1" applyFont="1" applyFill="1" applyBorder="1" applyAlignment="1">
      <alignment vertical="top"/>
    </xf>
    <xf numFmtId="0" fontId="3" fillId="6" borderId="2" xfId="2" applyFill="1" applyBorder="1">
      <alignment vertical="top"/>
    </xf>
    <xf numFmtId="0" fontId="3" fillId="0" borderId="2" xfId="2" applyBorder="1">
      <alignment vertical="top"/>
    </xf>
    <xf numFmtId="3" fontId="3" fillId="0" borderId="2" xfId="4" applyNumberFormat="1" applyFont="1" applyFill="1" applyBorder="1" applyAlignment="1">
      <alignment vertical="top"/>
    </xf>
    <xf numFmtId="3" fontId="3" fillId="6" borderId="2" xfId="4" applyNumberFormat="1" applyFont="1" applyFill="1" applyBorder="1" applyAlignment="1">
      <alignment vertical="top"/>
    </xf>
    <xf numFmtId="0" fontId="12" fillId="8" borderId="0" xfId="2" applyFont="1" applyFill="1" applyAlignment="1">
      <alignment horizontal="left" vertical="top"/>
    </xf>
    <xf numFmtId="3" fontId="3" fillId="8" borderId="2" xfId="4" applyNumberFormat="1" applyFont="1" applyFill="1" applyBorder="1" applyAlignment="1">
      <alignment horizontal="right" vertical="center"/>
    </xf>
    <xf numFmtId="3" fontId="3" fillId="0" borderId="2" xfId="2" applyNumberFormat="1" applyBorder="1">
      <alignment vertical="top"/>
    </xf>
    <xf numFmtId="3" fontId="3" fillId="8" borderId="2" xfId="4" applyNumberFormat="1" applyFont="1" applyFill="1" applyBorder="1" applyAlignment="1">
      <alignment horizontal="right" vertical="top"/>
    </xf>
    <xf numFmtId="49" fontId="10" fillId="5" borderId="4" xfId="2" applyNumberFormat="1" applyFont="1" applyFill="1" applyBorder="1" applyAlignment="1">
      <alignment horizontal="center" vertical="top" wrapText="1"/>
    </xf>
    <xf numFmtId="49" fontId="8" fillId="8" borderId="5" xfId="1" applyNumberFormat="1" applyFont="1" applyFill="1" applyBorder="1" applyAlignment="1">
      <alignment horizontal="left" vertical="top" wrapText="1"/>
    </xf>
    <xf numFmtId="49" fontId="14" fillId="8" borderId="5" xfId="1" applyNumberFormat="1" applyFont="1" applyFill="1" applyBorder="1" applyAlignment="1">
      <alignment horizontal="left" vertical="top" wrapText="1"/>
    </xf>
    <xf numFmtId="49" fontId="8" fillId="8" borderId="5" xfId="1" applyNumberFormat="1" applyFont="1" applyFill="1" applyBorder="1" applyAlignment="1">
      <alignment vertical="top" wrapText="1"/>
    </xf>
    <xf numFmtId="49" fontId="2" fillId="8" borderId="5" xfId="1" applyNumberFormat="1" applyFill="1" applyBorder="1" applyAlignment="1">
      <alignment horizontal="left" vertical="top" wrapText="1"/>
    </xf>
    <xf numFmtId="49" fontId="2" fillId="0" borderId="5" xfId="1" applyNumberFormat="1" applyFill="1" applyBorder="1" applyAlignment="1">
      <alignment horizontal="left" vertical="top" wrapText="1"/>
    </xf>
    <xf numFmtId="0" fontId="3" fillId="8" borderId="1" xfId="2" applyFill="1" applyBorder="1">
      <alignment vertical="top"/>
    </xf>
    <xf numFmtId="3" fontId="5" fillId="8" borderId="1" xfId="2" applyNumberFormat="1" applyFont="1" applyFill="1" applyBorder="1" applyAlignment="1">
      <alignment horizontal="right" vertical="top" wrapText="1"/>
    </xf>
    <xf numFmtId="49" fontId="5" fillId="8" borderId="1" xfId="2" applyNumberFormat="1" applyFont="1" applyFill="1" applyBorder="1" applyAlignment="1">
      <alignment horizontal="right" vertical="top" wrapText="1"/>
    </xf>
    <xf numFmtId="0" fontId="12" fillId="8" borderId="1" xfId="2" applyFont="1" applyFill="1" applyBorder="1">
      <alignment vertical="top"/>
    </xf>
    <xf numFmtId="3" fontId="6" fillId="8" borderId="1" xfId="2" applyNumberFormat="1" applyFont="1" applyFill="1" applyBorder="1" applyAlignment="1">
      <alignment horizontal="right" vertical="top" wrapText="1"/>
    </xf>
    <xf numFmtId="49" fontId="6" fillId="8" borderId="1" xfId="2" applyNumberFormat="1" applyFont="1" applyFill="1" applyBorder="1" applyAlignment="1">
      <alignment horizontal="right" vertical="top" wrapText="1"/>
    </xf>
    <xf numFmtId="3" fontId="9" fillId="8" borderId="1" xfId="2" applyNumberFormat="1" applyFont="1" applyFill="1" applyBorder="1" applyAlignment="1">
      <alignment horizontal="right" vertical="top" wrapText="1"/>
    </xf>
    <xf numFmtId="49" fontId="9" fillId="8" borderId="1" xfId="2" applyNumberFormat="1" applyFont="1" applyFill="1" applyBorder="1" applyAlignment="1">
      <alignment horizontal="right" vertical="top" wrapText="1"/>
    </xf>
    <xf numFmtId="0" fontId="3" fillId="0" borderId="1" xfId="2" applyBorder="1">
      <alignment vertical="top"/>
    </xf>
    <xf numFmtId="3" fontId="5" fillId="0" borderId="1" xfId="2" applyNumberFormat="1" applyFont="1" applyBorder="1" applyAlignment="1">
      <alignment horizontal="right" vertical="top" wrapText="1"/>
    </xf>
    <xf numFmtId="49" fontId="5" fillId="0" borderId="1" xfId="2" applyNumberFormat="1" applyFont="1" applyBorder="1" applyAlignment="1">
      <alignment horizontal="right" vertical="top" wrapText="1"/>
    </xf>
    <xf numFmtId="0" fontId="12" fillId="0" borderId="0" xfId="2" applyFont="1" applyAlignment="1">
      <alignment horizontal="center" vertical="top" wrapText="1"/>
    </xf>
    <xf numFmtId="0" fontId="3" fillId="0" borderId="0" xfId="2" applyAlignment="1">
      <alignment horizontal="center" vertical="center"/>
    </xf>
    <xf numFmtId="0" fontId="3" fillId="0" borderId="3" xfId="2" applyBorder="1">
      <alignment vertical="top"/>
    </xf>
    <xf numFmtId="0" fontId="3" fillId="8" borderId="3" xfId="2" applyFill="1" applyBorder="1">
      <alignment vertical="top"/>
    </xf>
    <xf numFmtId="0" fontId="14" fillId="8" borderId="6" xfId="0" applyFont="1" applyFill="1" applyBorder="1" applyAlignment="1">
      <alignment horizontal="left"/>
    </xf>
    <xf numFmtId="0" fontId="14" fillId="8" borderId="7" xfId="0" applyFont="1" applyFill="1" applyBorder="1" applyAlignment="1">
      <alignment horizontal="left"/>
    </xf>
    <xf numFmtId="3" fontId="12" fillId="8" borderId="7" xfId="2" applyNumberFormat="1" applyFont="1" applyFill="1" applyBorder="1">
      <alignment vertical="top"/>
    </xf>
    <xf numFmtId="3" fontId="3" fillId="8" borderId="7" xfId="4" applyNumberFormat="1" applyFont="1" applyFill="1" applyBorder="1" applyAlignment="1">
      <alignment vertical="top"/>
    </xf>
    <xf numFmtId="3" fontId="3" fillId="8" borderId="7" xfId="2" applyNumberFormat="1" applyFill="1" applyBorder="1">
      <alignment vertical="top"/>
    </xf>
    <xf numFmtId="0" fontId="12" fillId="8" borderId="2" xfId="2" applyFont="1" applyFill="1" applyBorder="1" applyAlignment="1">
      <alignment horizontal="left" vertical="top"/>
    </xf>
    <xf numFmtId="0" fontId="15" fillId="0" borderId="2" xfId="2" applyFont="1" applyBorder="1">
      <alignment vertical="top"/>
    </xf>
    <xf numFmtId="3" fontId="3" fillId="7" borderId="2" xfId="2" applyNumberFormat="1" applyFill="1" applyBorder="1">
      <alignment vertical="top"/>
    </xf>
    <xf numFmtId="0" fontId="3" fillId="8" borderId="2" xfId="2" applyFill="1" applyBorder="1" applyAlignment="1">
      <alignment vertical="top" wrapText="1"/>
    </xf>
    <xf numFmtId="0" fontId="3" fillId="0" borderId="2" xfId="2" applyBorder="1" applyAlignment="1">
      <alignment vertical="top" wrapText="1"/>
    </xf>
    <xf numFmtId="0" fontId="3" fillId="8" borderId="2" xfId="2" applyFill="1" applyBorder="1" applyAlignment="1">
      <alignment horizontal="left" vertical="top"/>
    </xf>
    <xf numFmtId="49" fontId="2" fillId="6" borderId="5" xfId="1" applyNumberFormat="1" applyFill="1" applyBorder="1" applyAlignment="1">
      <alignment horizontal="left" vertical="top" wrapText="1"/>
    </xf>
    <xf numFmtId="0" fontId="12" fillId="0" borderId="0" xfId="2" applyFont="1" applyAlignment="1">
      <alignment horizontal="left" vertical="top"/>
    </xf>
    <xf numFmtId="0" fontId="16" fillId="4" borderId="8" xfId="3" applyFont="1" applyBorder="1" applyAlignment="1">
      <alignment horizontal="center" wrapText="1"/>
    </xf>
    <xf numFmtId="0" fontId="16" fillId="0" borderId="8" xfId="2" applyFont="1" applyBorder="1" applyAlignment="1">
      <alignment horizontal="center"/>
    </xf>
    <xf numFmtId="0" fontId="16" fillId="8" borderId="8" xfId="2" applyFont="1" applyFill="1" applyBorder="1" applyAlignment="1">
      <alignment horizontal="center"/>
    </xf>
    <xf numFmtId="0" fontId="17" fillId="0" borderId="8" xfId="2" applyFont="1" applyBorder="1" applyAlignment="1">
      <alignment horizontal="center"/>
    </xf>
    <xf numFmtId="0" fontId="17" fillId="9" borderId="8" xfId="2" applyFont="1" applyFill="1" applyBorder="1" applyAlignment="1">
      <alignment horizontal="center"/>
    </xf>
    <xf numFmtId="0" fontId="17" fillId="10" borderId="8" xfId="2" applyFont="1" applyFill="1" applyBorder="1" applyAlignment="1">
      <alignment horizontal="center"/>
    </xf>
    <xf numFmtId="0" fontId="17" fillId="9" borderId="8" xfId="2" applyFont="1" applyFill="1" applyBorder="1" applyAlignment="1">
      <alignment horizontal="left"/>
    </xf>
    <xf numFmtId="0" fontId="17" fillId="11" borderId="8" xfId="2" applyFont="1" applyFill="1" applyBorder="1" applyAlignment="1">
      <alignment horizontal="center"/>
    </xf>
    <xf numFmtId="0" fontId="18" fillId="0" borderId="9" xfId="2" applyFont="1" applyBorder="1" applyAlignment="1">
      <alignment horizontal="left"/>
    </xf>
    <xf numFmtId="3" fontId="5" fillId="0" borderId="10" xfId="2" applyNumberFormat="1" applyFont="1" applyBorder="1" applyAlignment="1">
      <alignment horizontal="right" vertical="top" wrapText="1"/>
    </xf>
    <xf numFmtId="49" fontId="5" fillId="0" borderId="10" xfId="2" applyNumberFormat="1" applyFont="1" applyBorder="1" applyAlignment="1">
      <alignment horizontal="right" vertical="top" wrapText="1"/>
    </xf>
    <xf numFmtId="49" fontId="2" fillId="0" borderId="10" xfId="1" applyNumberFormat="1" applyFill="1" applyBorder="1" applyAlignment="1">
      <alignment horizontal="left" vertical="top" wrapText="1"/>
    </xf>
    <xf numFmtId="165" fontId="3" fillId="0" borderId="0" xfId="4" applyNumberFormat="1" applyFont="1" applyAlignment="1">
      <alignment vertical="top"/>
    </xf>
    <xf numFmtId="3" fontId="19" fillId="0" borderId="0" xfId="4" applyNumberFormat="1" applyFont="1" applyFill="1" applyAlignment="1">
      <alignment vertical="top"/>
    </xf>
    <xf numFmtId="165" fontId="19" fillId="0" borderId="0" xfId="4" applyNumberFormat="1" applyFont="1" applyFill="1" applyAlignment="1">
      <alignment vertical="top"/>
    </xf>
    <xf numFmtId="3" fontId="5" fillId="0" borderId="0" xfId="2" applyNumberFormat="1" applyFont="1" applyAlignment="1">
      <alignment horizontal="right" vertical="top" wrapText="1"/>
    </xf>
    <xf numFmtId="49" fontId="5" fillId="0" borderId="0" xfId="2" applyNumberFormat="1" applyFont="1" applyAlignment="1">
      <alignment horizontal="right" vertical="top" wrapText="1"/>
    </xf>
    <xf numFmtId="49" fontId="2" fillId="0" borderId="0" xfId="1" applyNumberFormat="1" applyFill="1" applyBorder="1" applyAlignment="1">
      <alignment horizontal="left" vertical="top" wrapText="1"/>
    </xf>
    <xf numFmtId="0" fontId="18" fillId="0" borderId="0" xfId="2" applyFont="1">
      <alignment vertical="top"/>
    </xf>
    <xf numFmtId="165" fontId="3" fillId="0" borderId="0" xfId="4" applyNumberFormat="1" applyFont="1" applyFill="1" applyAlignment="1">
      <alignment vertical="top"/>
    </xf>
    <xf numFmtId="0" fontId="20" fillId="0" borderId="11" xfId="2" applyFont="1" applyBorder="1" applyAlignment="1">
      <alignment horizontal="center" vertical="top"/>
    </xf>
    <xf numFmtId="3" fontId="21" fillId="0" borderId="11" xfId="2" applyNumberFormat="1" applyFont="1" applyBorder="1" applyAlignment="1">
      <alignment horizontal="center" vertical="top" wrapText="1"/>
    </xf>
    <xf numFmtId="49" fontId="21" fillId="0" borderId="11" xfId="2" applyNumberFormat="1" applyFont="1" applyBorder="1" applyAlignment="1">
      <alignment horizontal="right" vertical="top" wrapText="1"/>
    </xf>
    <xf numFmtId="49" fontId="20" fillId="0" borderId="11" xfId="1" applyNumberFormat="1" applyFont="1" applyFill="1" applyBorder="1" applyAlignment="1">
      <alignment horizontal="left" vertical="top" wrapText="1"/>
    </xf>
    <xf numFmtId="0" fontId="20" fillId="0" borderId="11" xfId="2" applyFont="1" applyBorder="1">
      <alignment vertical="top"/>
    </xf>
    <xf numFmtId="3" fontId="20" fillId="0" borderId="11" xfId="4" applyNumberFormat="1" applyFont="1" applyFill="1" applyBorder="1" applyAlignment="1">
      <alignment vertical="top"/>
    </xf>
    <xf numFmtId="0" fontId="20" fillId="0" borderId="0" xfId="2" applyFont="1">
      <alignment vertical="top"/>
    </xf>
    <xf numFmtId="0" fontId="20" fillId="0" borderId="11" xfId="2" applyFont="1" applyBorder="1" applyAlignment="1">
      <alignment horizontal="right" vertical="top"/>
    </xf>
    <xf numFmtId="0" fontId="20" fillId="0" borderId="11" xfId="0" applyFont="1" applyBorder="1" applyAlignment="1">
      <alignment horizontal="left"/>
    </xf>
    <xf numFmtId="3" fontId="22" fillId="0" borderId="11" xfId="2" applyNumberFormat="1" applyFont="1" applyBorder="1">
      <alignment vertical="top"/>
    </xf>
    <xf numFmtId="49" fontId="23" fillId="0" borderId="11" xfId="1" applyNumberFormat="1" applyFont="1" applyFill="1" applyBorder="1" applyAlignment="1">
      <alignment horizontal="left" vertical="top" wrapText="1"/>
    </xf>
    <xf numFmtId="0" fontId="20" fillId="0" borderId="0" xfId="2" applyFont="1" applyAlignment="1">
      <alignment horizontal="center" vertical="top"/>
    </xf>
    <xf numFmtId="0" fontId="20" fillId="0" borderId="0" xfId="2" applyFont="1" applyAlignment="1">
      <alignment horizontal="right" vertical="top"/>
    </xf>
    <xf numFmtId="3" fontId="20" fillId="0" borderId="0" xfId="2" applyNumberFormat="1" applyFont="1">
      <alignment vertical="top"/>
    </xf>
    <xf numFmtId="49" fontId="21" fillId="3" borderId="11" xfId="2" applyNumberFormat="1" applyFont="1" applyFill="1" applyBorder="1" applyAlignment="1">
      <alignment horizontal="center" vertical="top" wrapText="1"/>
    </xf>
    <xf numFmtId="49" fontId="21" fillId="3" borderId="11" xfId="2" applyNumberFormat="1" applyFont="1" applyFill="1" applyBorder="1" applyAlignment="1">
      <alignment horizontal="right" vertical="top" wrapText="1"/>
    </xf>
    <xf numFmtId="3" fontId="20" fillId="3" borderId="11" xfId="2" applyNumberFormat="1" applyFont="1" applyFill="1" applyBorder="1" applyAlignment="1">
      <alignment horizontal="center" vertical="top" wrapText="1"/>
    </xf>
    <xf numFmtId="0" fontId="20" fillId="8" borderId="11" xfId="2" applyFont="1" applyFill="1" applyBorder="1" applyAlignment="1">
      <alignment horizontal="center" vertical="top"/>
    </xf>
    <xf numFmtId="3" fontId="21" fillId="8" borderId="11" xfId="2" applyNumberFormat="1" applyFont="1" applyFill="1" applyBorder="1" applyAlignment="1">
      <alignment horizontal="center" vertical="top" wrapText="1"/>
    </xf>
    <xf numFmtId="49" fontId="21" fillId="8" borderId="11" xfId="2" applyNumberFormat="1" applyFont="1" applyFill="1" applyBorder="1" applyAlignment="1">
      <alignment horizontal="right" vertical="top" wrapText="1"/>
    </xf>
    <xf numFmtId="49" fontId="20" fillId="8" borderId="11" xfId="1" applyNumberFormat="1" applyFont="1" applyFill="1" applyBorder="1" applyAlignment="1">
      <alignment horizontal="left" vertical="top" wrapText="1"/>
    </xf>
    <xf numFmtId="0" fontId="20" fillId="8" borderId="11" xfId="2" applyFont="1" applyFill="1" applyBorder="1">
      <alignment vertical="top"/>
    </xf>
    <xf numFmtId="3" fontId="20" fillId="8" borderId="11" xfId="4" applyNumberFormat="1" applyFont="1" applyFill="1" applyBorder="1" applyAlignment="1">
      <alignment vertical="top"/>
    </xf>
    <xf numFmtId="0" fontId="20" fillId="8" borderId="0" xfId="2" applyFont="1" applyFill="1">
      <alignment vertical="top"/>
    </xf>
    <xf numFmtId="0" fontId="22" fillId="8" borderId="0" xfId="2" applyFont="1" applyFill="1">
      <alignment vertical="top"/>
    </xf>
    <xf numFmtId="3" fontId="20" fillId="8" borderId="11" xfId="2" applyNumberFormat="1" applyFont="1" applyFill="1" applyBorder="1" applyAlignment="1">
      <alignment horizontal="center" vertical="top" wrapText="1"/>
    </xf>
    <xf numFmtId="49" fontId="20" fillId="8" borderId="11" xfId="2" applyNumberFormat="1" applyFont="1" applyFill="1" applyBorder="1" applyAlignment="1">
      <alignment horizontal="right" vertical="top" wrapText="1"/>
    </xf>
    <xf numFmtId="49" fontId="20" fillId="8" borderId="11" xfId="1" applyNumberFormat="1" applyFont="1" applyFill="1" applyBorder="1" applyAlignment="1">
      <alignment vertical="top" wrapText="1"/>
    </xf>
  </cellXfs>
  <cellStyles count="5">
    <cellStyle name="40% - Accent1 2" xfId="3" xr:uid="{48C4C1AE-7E95-4A81-A4F3-0CACC3340819}"/>
    <cellStyle name="Comma 2" xfId="4" xr:uid="{B5377475-CA47-44D0-9706-AFC84B07DF1A}"/>
    <cellStyle name="Good" xfId="1" builtinId="26"/>
    <cellStyle name="Normal" xfId="0" builtinId="0"/>
    <cellStyle name="Normal 2" xfId="2" xr:uid="{70FFDE50-2BD0-45DE-ACFD-CB4B5B0D29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usa Mateja" id="{CE52242F-8B90-4575-887D-D554E880A9B5}" userId="S::Mateja.Dusa@rtvslo.si::03551056-aaea-431e-a56a-b17e37b78ead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48" dT="2021-11-15T11:59:37.64" personId="{CE52242F-8B90-4575-887D-D554E880A9B5}" id="{70BAC275-D318-44A9-8D8C-ADED37C4C3CB}">
    <text>ukinitev 29.10.2021</text>
  </threadedComment>
  <threadedComment ref="C249" dT="2021-11-15T12:03:02.37" personId="{CE52242F-8B90-4575-887D-D554E880A9B5}" id="{564840FC-E8EF-4A92-810F-C7969A01B81B}">
    <text>sklenjena je najemna pogodba z najemnikom - sam plačuje elektriko GEN-I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061F-A541-4A7C-A5D8-2308F8BD2113}">
  <sheetPr>
    <pageSetUpPr fitToPage="1"/>
  </sheetPr>
  <dimension ref="A1:M234"/>
  <sheetViews>
    <sheetView zoomScaleNormal="100" workbookViewId="0">
      <pane ySplit="4" topLeftCell="A206" activePane="bottomLeft" state="frozen"/>
      <selection activeCell="B1" sqref="B1"/>
      <selection pane="bottomLeft" activeCell="D209" sqref="D209"/>
    </sheetView>
  </sheetViews>
  <sheetFormatPr defaultRowHeight="12.75" x14ac:dyDescent="0.2"/>
  <cols>
    <col min="1" max="1" width="7.28515625" style="3" customWidth="1"/>
    <col min="2" max="2" width="14.5703125" style="3" bestFit="1" customWidth="1"/>
    <col min="3" max="3" width="11.5703125" style="3" bestFit="1" customWidth="1"/>
    <col min="4" max="4" width="55.7109375" style="4" customWidth="1"/>
    <col min="5" max="5" width="43.28515625" style="3" customWidth="1"/>
    <col min="6" max="6" width="40.140625" style="3" customWidth="1"/>
    <col min="7" max="7" width="15.7109375" style="5" customWidth="1"/>
    <col min="8" max="8" width="12.85546875" style="3" bestFit="1" customWidth="1"/>
    <col min="9" max="9" width="15.42578125" style="3" customWidth="1"/>
    <col min="10" max="10" width="8.5703125" style="12" bestFit="1" customWidth="1"/>
    <col min="11" max="11" width="14.5703125" style="3" customWidth="1"/>
    <col min="12" max="12" width="10.28515625" style="3" bestFit="1" customWidth="1"/>
    <col min="13" max="13" width="11.28515625" style="3" bestFit="1" customWidth="1"/>
    <col min="14" max="16384" width="9.140625" style="3"/>
  </cols>
  <sheetData>
    <row r="1" spans="1:10" ht="38.25" x14ac:dyDescent="0.2">
      <c r="A1" s="1" t="s">
        <v>0</v>
      </c>
      <c r="B1" s="2" t="s">
        <v>1</v>
      </c>
      <c r="C1" s="2" t="s">
        <v>2</v>
      </c>
      <c r="D1" s="33" t="s">
        <v>3</v>
      </c>
      <c r="E1" s="17" t="s">
        <v>4</v>
      </c>
      <c r="F1" s="17" t="s">
        <v>5</v>
      </c>
      <c r="G1" s="18" t="s">
        <v>745</v>
      </c>
      <c r="H1" s="51">
        <v>2023</v>
      </c>
      <c r="I1" s="50" t="s">
        <v>753</v>
      </c>
    </row>
    <row r="2" spans="1:10" s="13" customFormat="1" ht="12.75" customHeight="1" x14ac:dyDescent="0.2">
      <c r="A2" s="39">
        <v>1</v>
      </c>
      <c r="B2" s="40">
        <v>2</v>
      </c>
      <c r="C2" s="41" t="s">
        <v>6</v>
      </c>
      <c r="D2" s="34" t="s">
        <v>7</v>
      </c>
      <c r="E2" s="20" t="s">
        <v>8</v>
      </c>
      <c r="F2" s="20" t="s">
        <v>9</v>
      </c>
      <c r="G2" s="21">
        <v>33416.32</v>
      </c>
      <c r="H2" s="21">
        <v>40017</v>
      </c>
      <c r="I2" s="22">
        <f>H2*1.05</f>
        <v>42017.85</v>
      </c>
      <c r="J2" s="29"/>
    </row>
    <row r="3" spans="1:10" s="13" customFormat="1" ht="15" x14ac:dyDescent="0.2">
      <c r="A3" s="39">
        <v>2</v>
      </c>
      <c r="B3" s="40">
        <v>2</v>
      </c>
      <c r="C3" s="41" t="s">
        <v>10</v>
      </c>
      <c r="D3" s="34" t="s">
        <v>11</v>
      </c>
      <c r="E3" s="20" t="s">
        <v>12</v>
      </c>
      <c r="F3" s="20" t="s">
        <v>13</v>
      </c>
      <c r="G3" s="21">
        <v>74635.680000000008</v>
      </c>
      <c r="H3" s="21">
        <v>74635.680000000008</v>
      </c>
      <c r="I3" s="22">
        <f t="shared" ref="I3:I65" si="0">H3*1.05</f>
        <v>78367.464000000007</v>
      </c>
      <c r="J3" s="14"/>
    </row>
    <row r="4" spans="1:10" s="13" customFormat="1" ht="15" x14ac:dyDescent="0.2">
      <c r="A4" s="39">
        <v>3</v>
      </c>
      <c r="B4" s="40">
        <v>2</v>
      </c>
      <c r="C4" s="41" t="s">
        <v>14</v>
      </c>
      <c r="D4" s="34" t="s">
        <v>15</v>
      </c>
      <c r="E4" s="20" t="s">
        <v>16</v>
      </c>
      <c r="F4" s="20" t="s">
        <v>17</v>
      </c>
      <c r="G4" s="21">
        <v>76406.400000000009</v>
      </c>
      <c r="H4" s="21">
        <v>72969</v>
      </c>
      <c r="I4" s="22">
        <f t="shared" si="0"/>
        <v>76617.45</v>
      </c>
      <c r="J4" s="14"/>
    </row>
    <row r="5" spans="1:10" s="13" customFormat="1" ht="15" x14ac:dyDescent="0.2">
      <c r="A5" s="39">
        <v>4</v>
      </c>
      <c r="B5" s="40">
        <v>2</v>
      </c>
      <c r="C5" s="41" t="s">
        <v>18</v>
      </c>
      <c r="D5" s="34" t="s">
        <v>19</v>
      </c>
      <c r="E5" s="20" t="s">
        <v>20</v>
      </c>
      <c r="F5" s="20" t="s">
        <v>21</v>
      </c>
      <c r="G5" s="21">
        <v>79754.080000000002</v>
      </c>
      <c r="H5" s="21">
        <v>78439</v>
      </c>
      <c r="I5" s="22">
        <f t="shared" si="0"/>
        <v>82360.95</v>
      </c>
      <c r="J5" s="14"/>
    </row>
    <row r="6" spans="1:10" s="13" customFormat="1" ht="15" x14ac:dyDescent="0.2">
      <c r="A6" s="39">
        <v>5</v>
      </c>
      <c r="B6" s="40">
        <v>2</v>
      </c>
      <c r="C6" s="41" t="s">
        <v>22</v>
      </c>
      <c r="D6" s="34" t="s">
        <v>23</v>
      </c>
      <c r="E6" s="20" t="s">
        <v>24</v>
      </c>
      <c r="F6" s="20" t="s">
        <v>25</v>
      </c>
      <c r="G6" s="21">
        <v>2593.92</v>
      </c>
      <c r="H6" s="21">
        <v>2593.92</v>
      </c>
      <c r="I6" s="22">
        <f t="shared" si="0"/>
        <v>2723.616</v>
      </c>
      <c r="J6" s="14"/>
    </row>
    <row r="7" spans="1:10" s="13" customFormat="1" ht="15" x14ac:dyDescent="0.2">
      <c r="A7" s="39">
        <v>6</v>
      </c>
      <c r="B7" s="40">
        <v>2</v>
      </c>
      <c r="C7" s="41" t="s">
        <v>26</v>
      </c>
      <c r="D7" s="34" t="s">
        <v>27</v>
      </c>
      <c r="E7" s="20" t="s">
        <v>28</v>
      </c>
      <c r="F7" s="20" t="s">
        <v>29</v>
      </c>
      <c r="G7" s="21">
        <v>3963.6800000000003</v>
      </c>
      <c r="H7" s="21">
        <v>3554</v>
      </c>
      <c r="I7" s="22">
        <f t="shared" si="0"/>
        <v>3731.7000000000003</v>
      </c>
      <c r="J7" s="14"/>
    </row>
    <row r="8" spans="1:10" s="13" customFormat="1" ht="15" x14ac:dyDescent="0.2">
      <c r="A8" s="39">
        <v>7</v>
      </c>
      <c r="B8" s="40">
        <v>2</v>
      </c>
      <c r="C8" s="41" t="s">
        <v>30</v>
      </c>
      <c r="D8" s="34" t="s">
        <v>31</v>
      </c>
      <c r="E8" s="20" t="s">
        <v>32</v>
      </c>
      <c r="F8" s="20" t="s">
        <v>33</v>
      </c>
      <c r="G8" s="21">
        <v>36218.560000000005</v>
      </c>
      <c r="H8" s="21">
        <v>60030</v>
      </c>
      <c r="I8" s="22">
        <f t="shared" si="0"/>
        <v>63031.5</v>
      </c>
      <c r="J8" s="14"/>
    </row>
    <row r="9" spans="1:10" s="13" customFormat="1" ht="15" x14ac:dyDescent="0.2">
      <c r="A9" s="39">
        <v>8</v>
      </c>
      <c r="B9" s="40">
        <v>2</v>
      </c>
      <c r="C9" s="41" t="s">
        <v>34</v>
      </c>
      <c r="D9" s="34" t="s">
        <v>35</v>
      </c>
      <c r="E9" s="20" t="s">
        <v>36</v>
      </c>
      <c r="F9" s="20" t="s">
        <v>37</v>
      </c>
      <c r="G9" s="21">
        <v>11490.080000000002</v>
      </c>
      <c r="H9" s="21">
        <v>19902</v>
      </c>
      <c r="I9" s="22">
        <f t="shared" si="0"/>
        <v>20897.100000000002</v>
      </c>
      <c r="J9" s="14"/>
    </row>
    <row r="10" spans="1:10" s="13" customFormat="1" ht="15" x14ac:dyDescent="0.2">
      <c r="A10" s="39">
        <v>9</v>
      </c>
      <c r="B10" s="40">
        <v>2</v>
      </c>
      <c r="C10" s="41" t="s">
        <v>38</v>
      </c>
      <c r="D10" s="34" t="s">
        <v>11</v>
      </c>
      <c r="E10" s="20" t="s">
        <v>39</v>
      </c>
      <c r="F10" s="20" t="s">
        <v>40</v>
      </c>
      <c r="G10" s="21">
        <v>23667.840000000004</v>
      </c>
      <c r="H10" s="21">
        <v>18590</v>
      </c>
      <c r="I10" s="22">
        <f t="shared" si="0"/>
        <v>19519.5</v>
      </c>
      <c r="J10" s="14"/>
    </row>
    <row r="11" spans="1:10" s="13" customFormat="1" ht="15" x14ac:dyDescent="0.2">
      <c r="A11" s="39">
        <v>10</v>
      </c>
      <c r="B11" s="40">
        <v>2</v>
      </c>
      <c r="C11" s="41" t="s">
        <v>41</v>
      </c>
      <c r="D11" s="34" t="s">
        <v>42</v>
      </c>
      <c r="E11" s="20" t="s">
        <v>43</v>
      </c>
      <c r="F11" s="20" t="s">
        <v>44</v>
      </c>
      <c r="G11" s="21">
        <v>7581.2800000000007</v>
      </c>
      <c r="H11" s="21">
        <v>7927</v>
      </c>
      <c r="I11" s="22">
        <f t="shared" si="0"/>
        <v>8323.35</v>
      </c>
      <c r="J11" s="14"/>
    </row>
    <row r="12" spans="1:10" s="15" customFormat="1" ht="15" x14ac:dyDescent="0.2">
      <c r="A12" s="39">
        <v>11</v>
      </c>
      <c r="B12" s="40">
        <v>2</v>
      </c>
      <c r="C12" s="41" t="s">
        <v>45</v>
      </c>
      <c r="D12" s="34" t="s">
        <v>11</v>
      </c>
      <c r="E12" s="20" t="s">
        <v>46</v>
      </c>
      <c r="F12" s="20" t="s">
        <v>40</v>
      </c>
      <c r="G12" s="21">
        <v>30560.320000000003</v>
      </c>
      <c r="H12" s="21">
        <v>39683</v>
      </c>
      <c r="I12" s="22">
        <f t="shared" si="0"/>
        <v>41667.15</v>
      </c>
      <c r="J12" s="29"/>
    </row>
    <row r="13" spans="1:10" s="13" customFormat="1" ht="15" x14ac:dyDescent="0.2">
      <c r="A13" s="42">
        <v>12</v>
      </c>
      <c r="B13" s="43">
        <v>2</v>
      </c>
      <c r="C13" s="44" t="s">
        <v>47</v>
      </c>
      <c r="D13" s="35" t="s">
        <v>48</v>
      </c>
      <c r="E13" s="23" t="s">
        <v>49</v>
      </c>
      <c r="F13" s="23" t="s">
        <v>50</v>
      </c>
      <c r="G13" s="24">
        <v>28460.320000000003</v>
      </c>
      <c r="H13" s="24"/>
      <c r="I13" s="22">
        <f t="shared" si="0"/>
        <v>0</v>
      </c>
      <c r="J13" s="29" t="s">
        <v>747</v>
      </c>
    </row>
    <row r="14" spans="1:10" s="13" customFormat="1" ht="15" x14ac:dyDescent="0.2">
      <c r="A14" s="39">
        <v>13</v>
      </c>
      <c r="B14" s="40">
        <v>2</v>
      </c>
      <c r="C14" s="41" t="s">
        <v>51</v>
      </c>
      <c r="D14" s="34" t="s">
        <v>52</v>
      </c>
      <c r="E14" s="20" t="s">
        <v>53</v>
      </c>
      <c r="F14" s="20" t="s">
        <v>54</v>
      </c>
      <c r="G14" s="21">
        <v>135707.04</v>
      </c>
      <c r="H14" s="21">
        <v>135173</v>
      </c>
      <c r="I14" s="22">
        <f t="shared" si="0"/>
        <v>141931.65</v>
      </c>
      <c r="J14" s="14"/>
    </row>
    <row r="15" spans="1:10" s="13" customFormat="1" ht="15" x14ac:dyDescent="0.2">
      <c r="A15" s="39">
        <v>14</v>
      </c>
      <c r="B15" s="40">
        <v>2</v>
      </c>
      <c r="C15" s="41" t="s">
        <v>55</v>
      </c>
      <c r="D15" s="34" t="s">
        <v>19</v>
      </c>
      <c r="E15" s="20" t="s">
        <v>56</v>
      </c>
      <c r="F15" s="20" t="s">
        <v>50</v>
      </c>
      <c r="G15" s="21">
        <v>77418.880000000005</v>
      </c>
      <c r="H15" s="21">
        <v>90232</v>
      </c>
      <c r="I15" s="22">
        <f t="shared" si="0"/>
        <v>94743.6</v>
      </c>
      <c r="J15" s="14"/>
    </row>
    <row r="16" spans="1:10" s="13" customFormat="1" ht="15" x14ac:dyDescent="0.2">
      <c r="A16" s="39">
        <v>15</v>
      </c>
      <c r="B16" s="40">
        <v>2</v>
      </c>
      <c r="C16" s="41" t="s">
        <v>57</v>
      </c>
      <c r="D16" s="34" t="s">
        <v>58</v>
      </c>
      <c r="E16" s="20" t="s">
        <v>59</v>
      </c>
      <c r="F16" s="20" t="s">
        <v>60</v>
      </c>
      <c r="G16" s="21">
        <v>119509.6</v>
      </c>
      <c r="H16" s="21">
        <v>137495</v>
      </c>
      <c r="I16" s="22">
        <f t="shared" si="0"/>
        <v>144369.75</v>
      </c>
      <c r="J16" s="14"/>
    </row>
    <row r="17" spans="1:10" s="13" customFormat="1" ht="15" x14ac:dyDescent="0.2">
      <c r="A17" s="39">
        <v>16</v>
      </c>
      <c r="B17" s="40">
        <v>2</v>
      </c>
      <c r="C17" s="41" t="s">
        <v>61</v>
      </c>
      <c r="D17" s="34" t="s">
        <v>62</v>
      </c>
      <c r="E17" s="20" t="s">
        <v>63</v>
      </c>
      <c r="F17" s="20" t="s">
        <v>64</v>
      </c>
      <c r="G17" s="21">
        <v>47428.640000000007</v>
      </c>
      <c r="H17" s="21">
        <v>38393</v>
      </c>
      <c r="I17" s="22">
        <f t="shared" si="0"/>
        <v>40312.65</v>
      </c>
      <c r="J17" s="14"/>
    </row>
    <row r="18" spans="1:10" s="13" customFormat="1" ht="15" x14ac:dyDescent="0.2">
      <c r="A18" s="39">
        <v>17</v>
      </c>
      <c r="B18" s="45">
        <v>2</v>
      </c>
      <c r="C18" s="46" t="s">
        <v>118</v>
      </c>
      <c r="D18" s="34" t="s">
        <v>62</v>
      </c>
      <c r="E18" s="20" t="s">
        <v>65</v>
      </c>
      <c r="F18" s="20" t="s">
        <v>66</v>
      </c>
      <c r="G18" s="21">
        <v>22800</v>
      </c>
      <c r="H18" s="21">
        <v>45276</v>
      </c>
      <c r="I18" s="22">
        <f t="shared" si="0"/>
        <v>47539.8</v>
      </c>
      <c r="J18" s="14"/>
    </row>
    <row r="19" spans="1:10" s="13" customFormat="1" ht="15" x14ac:dyDescent="0.2">
      <c r="A19" s="39">
        <v>18</v>
      </c>
      <c r="B19" s="40">
        <v>2</v>
      </c>
      <c r="C19" s="41" t="s">
        <v>67</v>
      </c>
      <c r="D19" s="34" t="s">
        <v>19</v>
      </c>
      <c r="E19" s="20" t="s">
        <v>68</v>
      </c>
      <c r="F19" s="20" t="s">
        <v>69</v>
      </c>
      <c r="G19" s="21">
        <v>63551.040000000008</v>
      </c>
      <c r="H19" s="21">
        <v>65246</v>
      </c>
      <c r="I19" s="22">
        <f t="shared" si="0"/>
        <v>68508.3</v>
      </c>
      <c r="J19" s="14"/>
    </row>
    <row r="20" spans="1:10" s="13" customFormat="1" ht="15" x14ac:dyDescent="0.2">
      <c r="A20" s="39">
        <v>19</v>
      </c>
      <c r="B20" s="40">
        <v>2</v>
      </c>
      <c r="C20" s="41" t="s">
        <v>70</v>
      </c>
      <c r="D20" s="36" t="s">
        <v>71</v>
      </c>
      <c r="E20" s="20" t="s">
        <v>72</v>
      </c>
      <c r="F20" s="20" t="s">
        <v>73</v>
      </c>
      <c r="G20" s="21">
        <v>73822.560000000012</v>
      </c>
      <c r="H20" s="21">
        <v>73823</v>
      </c>
      <c r="I20" s="22">
        <f t="shared" si="0"/>
        <v>77514.150000000009</v>
      </c>
      <c r="J20" s="14"/>
    </row>
    <row r="21" spans="1:10" s="13" customFormat="1" ht="15" x14ac:dyDescent="0.2">
      <c r="A21" s="39">
        <v>20</v>
      </c>
      <c r="B21" s="40">
        <v>2</v>
      </c>
      <c r="C21" s="41" t="s">
        <v>74</v>
      </c>
      <c r="D21" s="34" t="s">
        <v>75</v>
      </c>
      <c r="E21" s="20" t="s">
        <v>76</v>
      </c>
      <c r="F21" s="20" t="s">
        <v>77</v>
      </c>
      <c r="G21" s="21">
        <v>96773.6</v>
      </c>
      <c r="H21" s="21">
        <v>134092</v>
      </c>
      <c r="I21" s="22">
        <f t="shared" si="0"/>
        <v>140796.6</v>
      </c>
      <c r="J21" s="14"/>
    </row>
    <row r="22" spans="1:10" s="13" customFormat="1" ht="15" x14ac:dyDescent="0.2">
      <c r="A22" s="39">
        <v>21</v>
      </c>
      <c r="B22" s="40">
        <v>2</v>
      </c>
      <c r="C22" s="41" t="s">
        <v>78</v>
      </c>
      <c r="D22" s="34" t="s">
        <v>79</v>
      </c>
      <c r="E22" s="20" t="s">
        <v>80</v>
      </c>
      <c r="F22" s="20" t="s">
        <v>77</v>
      </c>
      <c r="G22" s="21">
        <v>91414.400000000009</v>
      </c>
      <c r="H22" s="21">
        <v>139892</v>
      </c>
      <c r="I22" s="22">
        <f t="shared" si="0"/>
        <v>146886.6</v>
      </c>
      <c r="J22" s="14"/>
    </row>
    <row r="23" spans="1:10" s="13" customFormat="1" ht="15" x14ac:dyDescent="0.2">
      <c r="A23" s="39">
        <v>22</v>
      </c>
      <c r="B23" s="40">
        <v>2</v>
      </c>
      <c r="C23" s="41" t="s">
        <v>81</v>
      </c>
      <c r="D23" s="34" t="s">
        <v>82</v>
      </c>
      <c r="E23" s="20" t="s">
        <v>83</v>
      </c>
      <c r="F23" s="20" t="s">
        <v>84</v>
      </c>
      <c r="G23" s="21">
        <v>97732.32</v>
      </c>
      <c r="H23" s="21">
        <v>105852</v>
      </c>
      <c r="I23" s="22">
        <f t="shared" si="0"/>
        <v>111144.6</v>
      </c>
      <c r="J23" s="14"/>
    </row>
    <row r="24" spans="1:10" s="13" customFormat="1" ht="15" x14ac:dyDescent="0.2">
      <c r="A24" s="39">
        <v>23</v>
      </c>
      <c r="B24" s="40">
        <v>2</v>
      </c>
      <c r="C24" s="41" t="s">
        <v>85</v>
      </c>
      <c r="D24" s="34" t="s">
        <v>86</v>
      </c>
      <c r="E24" s="20" t="s">
        <v>87</v>
      </c>
      <c r="F24" s="20" t="s">
        <v>88</v>
      </c>
      <c r="G24" s="21">
        <v>102055.52</v>
      </c>
      <c r="H24" s="21">
        <v>107735</v>
      </c>
      <c r="I24" s="22">
        <f t="shared" si="0"/>
        <v>113121.75</v>
      </c>
      <c r="J24" s="14"/>
    </row>
    <row r="25" spans="1:10" s="13" customFormat="1" ht="15" x14ac:dyDescent="0.2">
      <c r="A25" s="39">
        <v>24</v>
      </c>
      <c r="B25" s="40">
        <v>2</v>
      </c>
      <c r="C25" s="41" t="s">
        <v>89</v>
      </c>
      <c r="D25" s="34" t="s">
        <v>90</v>
      </c>
      <c r="E25" s="20" t="s">
        <v>91</v>
      </c>
      <c r="F25" s="20" t="s">
        <v>92</v>
      </c>
      <c r="G25" s="21">
        <v>70902.720000000001</v>
      </c>
      <c r="H25" s="21">
        <v>101183</v>
      </c>
      <c r="I25" s="22">
        <f t="shared" si="0"/>
        <v>106242.15000000001</v>
      </c>
      <c r="J25" s="14"/>
    </row>
    <row r="26" spans="1:10" s="13" customFormat="1" ht="15" x14ac:dyDescent="0.2">
      <c r="A26" s="39">
        <v>25</v>
      </c>
      <c r="B26" s="40">
        <v>2</v>
      </c>
      <c r="C26" s="41" t="s">
        <v>93</v>
      </c>
      <c r="D26" s="34" t="s">
        <v>94</v>
      </c>
      <c r="E26" s="20" t="s">
        <v>95</v>
      </c>
      <c r="F26" s="20" t="s">
        <v>96</v>
      </c>
      <c r="G26" s="21">
        <v>103436.48000000001</v>
      </c>
      <c r="H26" s="21">
        <v>110105</v>
      </c>
      <c r="I26" s="22">
        <f t="shared" si="0"/>
        <v>115610.25</v>
      </c>
      <c r="J26" s="14"/>
    </row>
    <row r="27" spans="1:10" s="13" customFormat="1" ht="15" x14ac:dyDescent="0.2">
      <c r="A27" s="39">
        <v>26</v>
      </c>
      <c r="B27" s="40">
        <v>2</v>
      </c>
      <c r="C27" s="41" t="s">
        <v>97</v>
      </c>
      <c r="D27" s="34" t="s">
        <v>98</v>
      </c>
      <c r="E27" s="19" t="s">
        <v>750</v>
      </c>
      <c r="F27" s="20" t="s">
        <v>99</v>
      </c>
      <c r="G27" s="21">
        <v>67894.400000000009</v>
      </c>
      <c r="H27" s="21">
        <v>78587</v>
      </c>
      <c r="I27" s="22">
        <f t="shared" si="0"/>
        <v>82516.350000000006</v>
      </c>
      <c r="J27" s="14"/>
    </row>
    <row r="28" spans="1:10" s="13" customFormat="1" ht="15" x14ac:dyDescent="0.2">
      <c r="A28" s="39">
        <v>27</v>
      </c>
      <c r="B28" s="40">
        <v>2</v>
      </c>
      <c r="C28" s="41" t="s">
        <v>100</v>
      </c>
      <c r="D28" s="34" t="s">
        <v>101</v>
      </c>
      <c r="E28" s="20" t="s">
        <v>102</v>
      </c>
      <c r="F28" s="20" t="s">
        <v>103</v>
      </c>
      <c r="G28" s="21">
        <v>62721.120000000003</v>
      </c>
      <c r="H28" s="21">
        <v>58986</v>
      </c>
      <c r="I28" s="22">
        <f t="shared" si="0"/>
        <v>61935.3</v>
      </c>
      <c r="J28" s="14"/>
    </row>
    <row r="29" spans="1:10" s="13" customFormat="1" ht="15" x14ac:dyDescent="0.2">
      <c r="A29" s="39">
        <v>28</v>
      </c>
      <c r="B29" s="40">
        <v>2</v>
      </c>
      <c r="C29" s="41" t="s">
        <v>104</v>
      </c>
      <c r="D29" s="34" t="s">
        <v>105</v>
      </c>
      <c r="E29" s="20" t="s">
        <v>106</v>
      </c>
      <c r="F29" s="20" t="s">
        <v>107</v>
      </c>
      <c r="G29" s="21">
        <v>58390.080000000009</v>
      </c>
      <c r="H29" s="21">
        <v>56363</v>
      </c>
      <c r="I29" s="22">
        <f t="shared" si="0"/>
        <v>59181.15</v>
      </c>
      <c r="J29" s="14"/>
    </row>
    <row r="30" spans="1:10" s="13" customFormat="1" ht="15" x14ac:dyDescent="0.2">
      <c r="A30" s="39">
        <v>29</v>
      </c>
      <c r="B30" s="40">
        <v>2</v>
      </c>
      <c r="C30" s="41" t="s">
        <v>108</v>
      </c>
      <c r="D30" s="34" t="s">
        <v>109</v>
      </c>
      <c r="E30" s="20" t="s">
        <v>110</v>
      </c>
      <c r="F30" s="20" t="s">
        <v>111</v>
      </c>
      <c r="G30" s="21">
        <v>86832.48000000001</v>
      </c>
      <c r="H30" s="21">
        <v>84691</v>
      </c>
      <c r="I30" s="22">
        <f t="shared" si="0"/>
        <v>88925.55</v>
      </c>
      <c r="J30" s="14"/>
    </row>
    <row r="31" spans="1:10" s="13" customFormat="1" ht="15" x14ac:dyDescent="0.2">
      <c r="A31" s="39">
        <v>30</v>
      </c>
      <c r="B31" s="40">
        <v>2</v>
      </c>
      <c r="C31" s="41" t="s">
        <v>112</v>
      </c>
      <c r="D31" s="34" t="s">
        <v>113</v>
      </c>
      <c r="E31" s="20" t="s">
        <v>114</v>
      </c>
      <c r="F31" s="20" t="s">
        <v>66</v>
      </c>
      <c r="G31" s="21">
        <v>23709.280000000002</v>
      </c>
      <c r="H31" s="21">
        <v>30846</v>
      </c>
      <c r="I31" s="22">
        <f t="shared" si="0"/>
        <v>32388.300000000003</v>
      </c>
      <c r="J31" s="14"/>
    </row>
    <row r="32" spans="1:10" s="13" customFormat="1" ht="15" x14ac:dyDescent="0.2">
      <c r="A32" s="39">
        <v>31</v>
      </c>
      <c r="B32" s="40">
        <v>2</v>
      </c>
      <c r="C32" s="41" t="s">
        <v>115</v>
      </c>
      <c r="D32" s="34" t="s">
        <v>105</v>
      </c>
      <c r="E32" s="20" t="s">
        <v>116</v>
      </c>
      <c r="F32" s="20" t="s">
        <v>117</v>
      </c>
      <c r="G32" s="21">
        <v>90009.920000000013</v>
      </c>
      <c r="H32" s="21">
        <v>88588</v>
      </c>
      <c r="I32" s="22">
        <f t="shared" si="0"/>
        <v>93017.400000000009</v>
      </c>
      <c r="J32" s="14"/>
    </row>
    <row r="33" spans="1:10" s="13" customFormat="1" ht="15" x14ac:dyDescent="0.2">
      <c r="A33" s="39">
        <v>32</v>
      </c>
      <c r="B33" s="40">
        <v>2</v>
      </c>
      <c r="C33" s="41" t="s">
        <v>119</v>
      </c>
      <c r="D33" s="34" t="s">
        <v>120</v>
      </c>
      <c r="E33" s="20" t="s">
        <v>121</v>
      </c>
      <c r="F33" s="20" t="s">
        <v>122</v>
      </c>
      <c r="G33" s="21">
        <v>59025.120000000003</v>
      </c>
      <c r="H33" s="21">
        <v>63971</v>
      </c>
      <c r="I33" s="22">
        <f t="shared" si="0"/>
        <v>67169.55</v>
      </c>
      <c r="J33" s="16"/>
    </row>
    <row r="34" spans="1:10" s="13" customFormat="1" ht="15" x14ac:dyDescent="0.2">
      <c r="A34" s="39">
        <v>33</v>
      </c>
      <c r="B34" s="40">
        <v>2</v>
      </c>
      <c r="C34" s="41" t="s">
        <v>123</v>
      </c>
      <c r="D34" s="34" t="s">
        <v>124</v>
      </c>
      <c r="E34" s="20" t="s">
        <v>125</v>
      </c>
      <c r="F34" s="20" t="s">
        <v>122</v>
      </c>
      <c r="G34" s="21">
        <v>1120</v>
      </c>
      <c r="H34" s="21">
        <v>1120</v>
      </c>
      <c r="I34" s="22">
        <f t="shared" si="0"/>
        <v>1176</v>
      </c>
      <c r="J34" s="14"/>
    </row>
    <row r="35" spans="1:10" s="13" customFormat="1" ht="15" x14ac:dyDescent="0.2">
      <c r="A35" s="39">
        <v>34</v>
      </c>
      <c r="B35" s="40">
        <v>2</v>
      </c>
      <c r="C35" s="41" t="s">
        <v>126</v>
      </c>
      <c r="D35" s="37" t="s">
        <v>19</v>
      </c>
      <c r="E35" s="20" t="s">
        <v>127</v>
      </c>
      <c r="F35" s="20" t="s">
        <v>37</v>
      </c>
      <c r="G35" s="21">
        <v>8163.6800000000012</v>
      </c>
      <c r="H35" s="21">
        <v>10467</v>
      </c>
      <c r="I35" s="22">
        <f t="shared" si="0"/>
        <v>10990.35</v>
      </c>
      <c r="J35" s="14"/>
    </row>
    <row r="36" spans="1:10" s="13" customFormat="1" ht="15" x14ac:dyDescent="0.2">
      <c r="A36" s="39">
        <v>35</v>
      </c>
      <c r="B36" s="40">
        <v>2</v>
      </c>
      <c r="C36" s="41" t="s">
        <v>128</v>
      </c>
      <c r="D36" s="37" t="s">
        <v>129</v>
      </c>
      <c r="E36" s="20" t="s">
        <v>130</v>
      </c>
      <c r="F36" s="20" t="s">
        <v>131</v>
      </c>
      <c r="G36" s="21">
        <v>12903.52</v>
      </c>
      <c r="H36" s="21">
        <v>33566</v>
      </c>
      <c r="I36" s="22">
        <f t="shared" si="0"/>
        <v>35244.300000000003</v>
      </c>
      <c r="J36" s="14"/>
    </row>
    <row r="37" spans="1:10" s="13" customFormat="1" ht="15" x14ac:dyDescent="0.2">
      <c r="A37" s="39">
        <v>36</v>
      </c>
      <c r="B37" s="40">
        <v>2</v>
      </c>
      <c r="C37" s="41" t="s">
        <v>132</v>
      </c>
      <c r="D37" s="37" t="s">
        <v>133</v>
      </c>
      <c r="E37" s="20" t="s">
        <v>134</v>
      </c>
      <c r="F37" s="20" t="s">
        <v>135</v>
      </c>
      <c r="G37" s="21">
        <v>43751.680000000008</v>
      </c>
      <c r="H37" s="21">
        <v>57931</v>
      </c>
      <c r="I37" s="22">
        <f t="shared" si="0"/>
        <v>60827.55</v>
      </c>
      <c r="J37" s="14"/>
    </row>
    <row r="38" spans="1:10" s="13" customFormat="1" ht="15" x14ac:dyDescent="0.2">
      <c r="A38" s="39">
        <v>37</v>
      </c>
      <c r="B38" s="40">
        <v>2</v>
      </c>
      <c r="C38" s="41" t="s">
        <v>136</v>
      </c>
      <c r="D38" s="37" t="s">
        <v>137</v>
      </c>
      <c r="E38" s="20" t="s">
        <v>138</v>
      </c>
      <c r="F38" s="20" t="s">
        <v>131</v>
      </c>
      <c r="G38" s="21">
        <v>66862.880000000005</v>
      </c>
      <c r="H38" s="21">
        <v>75308</v>
      </c>
      <c r="I38" s="22">
        <f t="shared" si="0"/>
        <v>79073.400000000009</v>
      </c>
      <c r="J38" s="14"/>
    </row>
    <row r="39" spans="1:10" s="13" customFormat="1" ht="15" x14ac:dyDescent="0.2">
      <c r="A39" s="39">
        <v>38</v>
      </c>
      <c r="B39" s="40">
        <v>2</v>
      </c>
      <c r="C39" s="41" t="s">
        <v>139</v>
      </c>
      <c r="D39" s="37" t="s">
        <v>140</v>
      </c>
      <c r="E39" s="20" t="s">
        <v>141</v>
      </c>
      <c r="F39" s="20" t="s">
        <v>142</v>
      </c>
      <c r="G39" s="21">
        <v>43622.880000000005</v>
      </c>
      <c r="H39" s="21">
        <v>41464</v>
      </c>
      <c r="I39" s="22">
        <f t="shared" si="0"/>
        <v>43537.200000000004</v>
      </c>
      <c r="J39" s="14"/>
    </row>
    <row r="40" spans="1:10" s="13" customFormat="1" ht="15" x14ac:dyDescent="0.2">
      <c r="A40" s="39">
        <v>39</v>
      </c>
      <c r="B40" s="40">
        <v>2</v>
      </c>
      <c r="C40" s="41" t="s">
        <v>143</v>
      </c>
      <c r="D40" s="37" t="s">
        <v>144</v>
      </c>
      <c r="E40" s="20" t="s">
        <v>145</v>
      </c>
      <c r="F40" s="20" t="s">
        <v>146</v>
      </c>
      <c r="G40" s="21">
        <v>816776.8</v>
      </c>
      <c r="H40" s="21">
        <v>737116</v>
      </c>
      <c r="I40" s="22">
        <f t="shared" si="0"/>
        <v>773971.8</v>
      </c>
      <c r="J40" s="14"/>
    </row>
    <row r="41" spans="1:10" s="13" customFormat="1" ht="15" x14ac:dyDescent="0.2">
      <c r="A41" s="39">
        <v>40</v>
      </c>
      <c r="B41" s="40">
        <v>2</v>
      </c>
      <c r="C41" s="41" t="s">
        <v>147</v>
      </c>
      <c r="D41" s="37" t="s">
        <v>148</v>
      </c>
      <c r="E41" s="20" t="s">
        <v>149</v>
      </c>
      <c r="F41" s="20" t="s">
        <v>150</v>
      </c>
      <c r="G41" s="21">
        <v>10834.880000000001</v>
      </c>
      <c r="H41" s="21">
        <v>7272</v>
      </c>
      <c r="I41" s="22">
        <f t="shared" si="0"/>
        <v>7635.6</v>
      </c>
      <c r="J41" s="16"/>
    </row>
    <row r="42" spans="1:10" s="13" customFormat="1" ht="15" x14ac:dyDescent="0.2">
      <c r="A42" s="39">
        <v>41</v>
      </c>
      <c r="B42" s="40">
        <v>2</v>
      </c>
      <c r="C42" s="41" t="s">
        <v>151</v>
      </c>
      <c r="D42" s="37" t="s">
        <v>152</v>
      </c>
      <c r="E42" s="20" t="s">
        <v>153</v>
      </c>
      <c r="F42" s="20" t="s">
        <v>154</v>
      </c>
      <c r="G42" s="21">
        <v>547.68000000000006</v>
      </c>
      <c r="H42" s="21">
        <v>547.68000000000006</v>
      </c>
      <c r="I42" s="22">
        <f t="shared" si="0"/>
        <v>575.06400000000008</v>
      </c>
      <c r="J42" s="14"/>
    </row>
    <row r="43" spans="1:10" s="13" customFormat="1" ht="15" x14ac:dyDescent="0.2">
      <c r="A43" s="39">
        <v>42</v>
      </c>
      <c r="B43" s="40">
        <v>2</v>
      </c>
      <c r="C43" s="41" t="s">
        <v>155</v>
      </c>
      <c r="D43" s="37" t="s">
        <v>156</v>
      </c>
      <c r="E43" s="20" t="s">
        <v>157</v>
      </c>
      <c r="F43" s="20" t="s">
        <v>33</v>
      </c>
      <c r="G43" s="21">
        <v>82673.920000000013</v>
      </c>
      <c r="H43" s="21">
        <v>97200</v>
      </c>
      <c r="I43" s="22">
        <f t="shared" si="0"/>
        <v>102060</v>
      </c>
      <c r="J43" s="14"/>
    </row>
    <row r="44" spans="1:10" s="13" customFormat="1" ht="15" x14ac:dyDescent="0.2">
      <c r="A44" s="39">
        <v>43</v>
      </c>
      <c r="B44" s="40">
        <v>2</v>
      </c>
      <c r="C44" s="41" t="s">
        <v>158</v>
      </c>
      <c r="D44" s="37" t="s">
        <v>159</v>
      </c>
      <c r="E44" s="20" t="s">
        <v>160</v>
      </c>
      <c r="F44" s="20" t="s">
        <v>33</v>
      </c>
      <c r="G44" s="21">
        <v>88138.400000000009</v>
      </c>
      <c r="H44" s="21">
        <v>85428</v>
      </c>
      <c r="I44" s="22">
        <f t="shared" si="0"/>
        <v>89699.400000000009</v>
      </c>
      <c r="J44" s="14"/>
    </row>
    <row r="45" spans="1:10" s="13" customFormat="1" ht="15" x14ac:dyDescent="0.2">
      <c r="A45" s="39">
        <v>44</v>
      </c>
      <c r="B45" s="40">
        <v>2</v>
      </c>
      <c r="C45" s="41" t="s">
        <v>161</v>
      </c>
      <c r="D45" s="37" t="s">
        <v>162</v>
      </c>
      <c r="E45" s="20" t="s">
        <v>163</v>
      </c>
      <c r="F45" s="20" t="s">
        <v>33</v>
      </c>
      <c r="G45" s="21">
        <v>52959.200000000004</v>
      </c>
      <c r="H45" s="21">
        <v>54898</v>
      </c>
      <c r="I45" s="22">
        <f t="shared" si="0"/>
        <v>57642.9</v>
      </c>
      <c r="J45" s="14"/>
    </row>
    <row r="46" spans="1:10" s="13" customFormat="1" ht="15" x14ac:dyDescent="0.2">
      <c r="A46" s="39">
        <v>45</v>
      </c>
      <c r="B46" s="40">
        <v>2</v>
      </c>
      <c r="C46" s="41" t="s">
        <v>164</v>
      </c>
      <c r="D46" s="37" t="s">
        <v>165</v>
      </c>
      <c r="E46" s="20" t="s">
        <v>166</v>
      </c>
      <c r="F46" s="20" t="s">
        <v>33</v>
      </c>
      <c r="G46" s="21">
        <v>17837.120000000003</v>
      </c>
      <c r="H46" s="21">
        <v>47747</v>
      </c>
      <c r="I46" s="22">
        <f t="shared" si="0"/>
        <v>50134.35</v>
      </c>
      <c r="J46" s="14"/>
    </row>
    <row r="47" spans="1:10" s="13" customFormat="1" ht="15" x14ac:dyDescent="0.2">
      <c r="A47" s="39">
        <v>46</v>
      </c>
      <c r="B47" s="40">
        <v>2</v>
      </c>
      <c r="C47" s="41" t="s">
        <v>167</v>
      </c>
      <c r="D47" s="37" t="s">
        <v>168</v>
      </c>
      <c r="E47" s="20" t="s">
        <v>169</v>
      </c>
      <c r="F47" s="20" t="s">
        <v>33</v>
      </c>
      <c r="G47" s="21">
        <v>13642.720000000001</v>
      </c>
      <c r="H47" s="21">
        <v>13182</v>
      </c>
      <c r="I47" s="22">
        <f t="shared" si="0"/>
        <v>13841.1</v>
      </c>
      <c r="J47" s="14"/>
    </row>
    <row r="48" spans="1:10" s="13" customFormat="1" ht="15" x14ac:dyDescent="0.2">
      <c r="A48" s="39">
        <v>47</v>
      </c>
      <c r="B48" s="40">
        <v>3</v>
      </c>
      <c r="C48" s="41" t="s">
        <v>170</v>
      </c>
      <c r="D48" s="37" t="s">
        <v>171</v>
      </c>
      <c r="E48" s="20" t="s">
        <v>172</v>
      </c>
      <c r="F48" s="20" t="s">
        <v>173</v>
      </c>
      <c r="G48" s="21">
        <v>106230.88</v>
      </c>
      <c r="H48" s="21">
        <v>119531</v>
      </c>
      <c r="I48" s="22">
        <f t="shared" si="0"/>
        <v>125507.55</v>
      </c>
      <c r="J48" s="14"/>
    </row>
    <row r="49" spans="1:10" s="13" customFormat="1" ht="15" x14ac:dyDescent="0.2">
      <c r="A49" s="39">
        <v>48</v>
      </c>
      <c r="B49" s="40">
        <v>3</v>
      </c>
      <c r="C49" s="41" t="s">
        <v>174</v>
      </c>
      <c r="D49" s="37" t="s">
        <v>175</v>
      </c>
      <c r="E49" s="20" t="s">
        <v>176</v>
      </c>
      <c r="F49" s="20" t="s">
        <v>177</v>
      </c>
      <c r="G49" s="21">
        <v>34324.640000000007</v>
      </c>
      <c r="H49" s="30">
        <v>42420</v>
      </c>
      <c r="I49" s="22">
        <f t="shared" si="0"/>
        <v>44541</v>
      </c>
      <c r="J49" s="14"/>
    </row>
    <row r="50" spans="1:10" s="13" customFormat="1" ht="15" x14ac:dyDescent="0.2">
      <c r="A50" s="39">
        <v>49</v>
      </c>
      <c r="B50" s="40">
        <v>3</v>
      </c>
      <c r="C50" s="41" t="s">
        <v>178</v>
      </c>
      <c r="D50" s="37" t="s">
        <v>179</v>
      </c>
      <c r="E50" s="20" t="s">
        <v>180</v>
      </c>
      <c r="F50" s="20" t="s">
        <v>181</v>
      </c>
      <c r="G50" s="21">
        <v>124448.80000000002</v>
      </c>
      <c r="H50" s="21">
        <v>150009</v>
      </c>
      <c r="I50" s="22">
        <f t="shared" si="0"/>
        <v>157509.45000000001</v>
      </c>
      <c r="J50" s="14"/>
    </row>
    <row r="51" spans="1:10" s="13" customFormat="1" ht="15" x14ac:dyDescent="0.2">
      <c r="A51" s="39">
        <v>50</v>
      </c>
      <c r="B51" s="40">
        <v>3</v>
      </c>
      <c r="C51" s="41" t="s">
        <v>182</v>
      </c>
      <c r="D51" s="37" t="s">
        <v>183</v>
      </c>
      <c r="E51" s="20" t="s">
        <v>184</v>
      </c>
      <c r="F51" s="20" t="s">
        <v>173</v>
      </c>
      <c r="G51" s="21">
        <v>97759.200000000012</v>
      </c>
      <c r="H51" s="21">
        <v>108606</v>
      </c>
      <c r="I51" s="22">
        <f t="shared" si="0"/>
        <v>114036.3</v>
      </c>
      <c r="J51" s="14"/>
    </row>
    <row r="52" spans="1:10" s="13" customFormat="1" ht="15" x14ac:dyDescent="0.2">
      <c r="A52" s="39">
        <v>51</v>
      </c>
      <c r="B52" s="40">
        <v>3</v>
      </c>
      <c r="C52" s="41" t="s">
        <v>185</v>
      </c>
      <c r="D52" s="37" t="s">
        <v>186</v>
      </c>
      <c r="E52" s="20" t="s">
        <v>187</v>
      </c>
      <c r="F52" s="20" t="s">
        <v>188</v>
      </c>
      <c r="G52" s="21">
        <v>36929.760000000002</v>
      </c>
      <c r="H52" s="21">
        <v>29670</v>
      </c>
      <c r="I52" s="22">
        <f t="shared" si="0"/>
        <v>31153.5</v>
      </c>
      <c r="J52" s="14"/>
    </row>
    <row r="53" spans="1:10" s="13" customFormat="1" ht="15" x14ac:dyDescent="0.2">
      <c r="A53" s="39">
        <v>52</v>
      </c>
      <c r="B53" s="40">
        <v>3</v>
      </c>
      <c r="C53" s="41" t="s">
        <v>189</v>
      </c>
      <c r="D53" s="37" t="s">
        <v>190</v>
      </c>
      <c r="E53" s="20" t="s">
        <v>191</v>
      </c>
      <c r="F53" s="20" t="s">
        <v>192</v>
      </c>
      <c r="G53" s="21">
        <v>108698.24000000001</v>
      </c>
      <c r="H53" s="21">
        <v>117831</v>
      </c>
      <c r="I53" s="22">
        <f t="shared" si="0"/>
        <v>123722.55</v>
      </c>
      <c r="J53" s="14"/>
    </row>
    <row r="54" spans="1:10" s="13" customFormat="1" ht="15" x14ac:dyDescent="0.2">
      <c r="A54" s="39">
        <v>53</v>
      </c>
      <c r="B54" s="40">
        <v>3</v>
      </c>
      <c r="C54" s="41" t="s">
        <v>193</v>
      </c>
      <c r="D54" s="37" t="s">
        <v>194</v>
      </c>
      <c r="E54" s="20" t="s">
        <v>195</v>
      </c>
      <c r="F54" s="20" t="s">
        <v>188</v>
      </c>
      <c r="G54" s="21">
        <v>66442.880000000005</v>
      </c>
      <c r="H54" s="21">
        <v>85135</v>
      </c>
      <c r="I54" s="22">
        <f t="shared" si="0"/>
        <v>89391.75</v>
      </c>
      <c r="J54" s="14"/>
    </row>
    <row r="55" spans="1:10" s="13" customFormat="1" ht="15" x14ac:dyDescent="0.2">
      <c r="A55" s="39">
        <v>54</v>
      </c>
      <c r="B55" s="40">
        <v>3</v>
      </c>
      <c r="C55" s="41" t="s">
        <v>196</v>
      </c>
      <c r="D55" s="37" t="s">
        <v>171</v>
      </c>
      <c r="E55" s="20" t="s">
        <v>197</v>
      </c>
      <c r="F55" s="20" t="s">
        <v>198</v>
      </c>
      <c r="G55" s="21">
        <v>97308.96</v>
      </c>
      <c r="H55" s="21">
        <v>102043</v>
      </c>
      <c r="I55" s="22">
        <f t="shared" si="0"/>
        <v>107145.15000000001</v>
      </c>
      <c r="J55" s="14"/>
    </row>
    <row r="56" spans="1:10" s="13" customFormat="1" ht="15" x14ac:dyDescent="0.2">
      <c r="A56" s="39">
        <v>55</v>
      </c>
      <c r="B56" s="40">
        <v>3</v>
      </c>
      <c r="C56" s="41" t="s">
        <v>199</v>
      </c>
      <c r="D56" s="37" t="s">
        <v>200</v>
      </c>
      <c r="E56" s="20" t="s">
        <v>201</v>
      </c>
      <c r="F56" s="20" t="s">
        <v>202</v>
      </c>
      <c r="G56" s="21">
        <v>7661.920000000001</v>
      </c>
      <c r="H56" s="21">
        <v>6250</v>
      </c>
      <c r="I56" s="22">
        <f t="shared" si="0"/>
        <v>6562.5</v>
      </c>
      <c r="J56" s="14"/>
    </row>
    <row r="57" spans="1:10" s="13" customFormat="1" ht="14.25" customHeight="1" x14ac:dyDescent="0.2">
      <c r="A57" s="39">
        <v>56</v>
      </c>
      <c r="B57" s="40">
        <v>3</v>
      </c>
      <c r="C57" s="41" t="s">
        <v>203</v>
      </c>
      <c r="D57" s="37" t="s">
        <v>204</v>
      </c>
      <c r="E57" s="20" t="s">
        <v>205</v>
      </c>
      <c r="F57" s="20" t="s">
        <v>206</v>
      </c>
      <c r="G57" s="21">
        <v>30610.720000000001</v>
      </c>
      <c r="H57" s="21">
        <v>49697</v>
      </c>
      <c r="I57" s="22">
        <f t="shared" si="0"/>
        <v>52181.850000000006</v>
      </c>
      <c r="J57" s="14"/>
    </row>
    <row r="58" spans="1:10" s="13" customFormat="1" ht="15" x14ac:dyDescent="0.2">
      <c r="A58" s="39">
        <v>57</v>
      </c>
      <c r="B58" s="40">
        <v>3</v>
      </c>
      <c r="C58" s="41" t="s">
        <v>207</v>
      </c>
      <c r="D58" s="37" t="s">
        <v>208</v>
      </c>
      <c r="E58" s="20" t="s">
        <v>209</v>
      </c>
      <c r="F58" s="20" t="s">
        <v>210</v>
      </c>
      <c r="G58" s="21">
        <v>111534.08000000002</v>
      </c>
      <c r="H58" s="21">
        <v>129346</v>
      </c>
      <c r="I58" s="22">
        <f t="shared" si="0"/>
        <v>135813.30000000002</v>
      </c>
      <c r="J58" s="14"/>
    </row>
    <row r="59" spans="1:10" s="13" customFormat="1" ht="15" x14ac:dyDescent="0.2">
      <c r="A59" s="39">
        <v>58</v>
      </c>
      <c r="B59" s="40">
        <v>3</v>
      </c>
      <c r="C59" s="41" t="s">
        <v>211</v>
      </c>
      <c r="D59" s="37" t="s">
        <v>171</v>
      </c>
      <c r="E59" s="20" t="s">
        <v>212</v>
      </c>
      <c r="F59" s="20" t="s">
        <v>213</v>
      </c>
      <c r="G59" s="21">
        <v>85644.160000000003</v>
      </c>
      <c r="H59" s="21">
        <v>93552</v>
      </c>
      <c r="I59" s="22">
        <f t="shared" si="0"/>
        <v>98229.6</v>
      </c>
      <c r="J59" s="14"/>
    </row>
    <row r="60" spans="1:10" s="13" customFormat="1" ht="15" x14ac:dyDescent="0.2">
      <c r="A60" s="39">
        <v>59</v>
      </c>
      <c r="B60" s="40">
        <v>3</v>
      </c>
      <c r="C60" s="41" t="s">
        <v>214</v>
      </c>
      <c r="D60" s="37" t="s">
        <v>171</v>
      </c>
      <c r="E60" s="20" t="s">
        <v>215</v>
      </c>
      <c r="F60" s="20" t="s">
        <v>216</v>
      </c>
      <c r="G60" s="21">
        <v>65736.160000000003</v>
      </c>
      <c r="H60" s="21">
        <v>80236</v>
      </c>
      <c r="I60" s="22">
        <f t="shared" si="0"/>
        <v>84247.8</v>
      </c>
      <c r="J60" s="14"/>
    </row>
    <row r="61" spans="1:10" s="13" customFormat="1" ht="15" x14ac:dyDescent="0.2">
      <c r="A61" s="39">
        <v>60</v>
      </c>
      <c r="B61" s="40">
        <v>3</v>
      </c>
      <c r="C61" s="41" t="s">
        <v>217</v>
      </c>
      <c r="D61" s="37" t="s">
        <v>218</v>
      </c>
      <c r="E61" s="20" t="s">
        <v>219</v>
      </c>
      <c r="F61" s="20" t="s">
        <v>216</v>
      </c>
      <c r="G61" s="21">
        <v>39743.200000000004</v>
      </c>
      <c r="H61" s="21">
        <v>36294</v>
      </c>
      <c r="I61" s="22">
        <f t="shared" si="0"/>
        <v>38108.700000000004</v>
      </c>
      <c r="J61" s="14"/>
    </row>
    <row r="62" spans="1:10" ht="15" x14ac:dyDescent="0.2">
      <c r="A62" s="39">
        <v>61</v>
      </c>
      <c r="B62" s="40">
        <v>3</v>
      </c>
      <c r="C62" s="41" t="s">
        <v>220</v>
      </c>
      <c r="D62" s="37" t="s">
        <v>221</v>
      </c>
      <c r="E62" s="20" t="s">
        <v>222</v>
      </c>
      <c r="F62" s="20" t="s">
        <v>216</v>
      </c>
      <c r="G62" s="21">
        <v>14067.2</v>
      </c>
      <c r="H62" s="21">
        <v>8833</v>
      </c>
      <c r="I62" s="31">
        <f t="shared" si="0"/>
        <v>9274.65</v>
      </c>
    </row>
    <row r="63" spans="1:10" ht="15" x14ac:dyDescent="0.2">
      <c r="A63" s="47">
        <v>62</v>
      </c>
      <c r="B63" s="48">
        <v>3</v>
      </c>
      <c r="C63" s="49" t="s">
        <v>223</v>
      </c>
      <c r="D63" s="38" t="s">
        <v>224</v>
      </c>
      <c r="E63" s="25" t="s">
        <v>225</v>
      </c>
      <c r="F63" s="26" t="s">
        <v>226</v>
      </c>
      <c r="G63" s="27">
        <v>68785</v>
      </c>
      <c r="H63" s="28">
        <v>59958</v>
      </c>
      <c r="I63" s="31">
        <f t="shared" si="0"/>
        <v>62955.9</v>
      </c>
    </row>
    <row r="64" spans="1:10" s="13" customFormat="1" ht="15" x14ac:dyDescent="0.2">
      <c r="A64" s="47">
        <v>63</v>
      </c>
      <c r="B64" s="48">
        <v>3</v>
      </c>
      <c r="C64" s="49" t="s">
        <v>227</v>
      </c>
      <c r="D64" s="38" t="s">
        <v>228</v>
      </c>
      <c r="E64" s="25" t="s">
        <v>229</v>
      </c>
      <c r="F64" s="26" t="s">
        <v>226</v>
      </c>
      <c r="G64" s="27">
        <v>8735255</v>
      </c>
      <c r="H64" s="28">
        <v>7642730</v>
      </c>
      <c r="I64" s="22">
        <f t="shared" si="0"/>
        <v>8024866.5</v>
      </c>
      <c r="J64" s="14"/>
    </row>
    <row r="65" spans="1:10" s="13" customFormat="1" ht="15" x14ac:dyDescent="0.2">
      <c r="A65" s="39">
        <v>64</v>
      </c>
      <c r="B65" s="40">
        <v>3</v>
      </c>
      <c r="C65" s="41" t="s">
        <v>230</v>
      </c>
      <c r="D65" s="37" t="s">
        <v>231</v>
      </c>
      <c r="E65" s="20" t="s">
        <v>232</v>
      </c>
      <c r="F65" s="20" t="s">
        <v>233</v>
      </c>
      <c r="G65" s="21">
        <v>259395.36000000002</v>
      </c>
      <c r="H65" s="21">
        <v>220439</v>
      </c>
      <c r="I65" s="22">
        <f t="shared" si="0"/>
        <v>231460.95</v>
      </c>
      <c r="J65" s="14"/>
    </row>
    <row r="66" spans="1:10" s="13" customFormat="1" ht="15" x14ac:dyDescent="0.2">
      <c r="A66" s="39">
        <v>65</v>
      </c>
      <c r="B66" s="40">
        <v>3</v>
      </c>
      <c r="C66" s="41" t="s">
        <v>234</v>
      </c>
      <c r="D66" s="37" t="s">
        <v>235</v>
      </c>
      <c r="E66" s="20" t="s">
        <v>236</v>
      </c>
      <c r="F66" s="20" t="s">
        <v>237</v>
      </c>
      <c r="G66" s="21">
        <v>553350.56000000006</v>
      </c>
      <c r="H66" s="21">
        <v>477451</v>
      </c>
      <c r="I66" s="22">
        <f t="shared" ref="I66:I129" si="1">H66*1.05</f>
        <v>501323.55000000005</v>
      </c>
      <c r="J66" s="14"/>
    </row>
    <row r="67" spans="1:10" s="13" customFormat="1" ht="15" x14ac:dyDescent="0.2">
      <c r="A67" s="39">
        <v>66</v>
      </c>
      <c r="B67" s="40">
        <v>3</v>
      </c>
      <c r="C67" s="41" t="s">
        <v>238</v>
      </c>
      <c r="D67" s="37" t="s">
        <v>239</v>
      </c>
      <c r="E67" s="20" t="s">
        <v>240</v>
      </c>
      <c r="F67" s="20" t="s">
        <v>241</v>
      </c>
      <c r="G67" s="21">
        <v>143237.92000000001</v>
      </c>
      <c r="H67" s="21">
        <v>125169</v>
      </c>
      <c r="I67" s="22">
        <f t="shared" si="1"/>
        <v>131427.45000000001</v>
      </c>
      <c r="J67" s="14"/>
    </row>
    <row r="68" spans="1:10" s="13" customFormat="1" ht="15" x14ac:dyDescent="0.2">
      <c r="A68" s="39">
        <v>67</v>
      </c>
      <c r="B68" s="40">
        <v>3</v>
      </c>
      <c r="C68" s="41" t="s">
        <v>242</v>
      </c>
      <c r="D68" s="37" t="s">
        <v>11</v>
      </c>
      <c r="E68" s="20" t="s">
        <v>243</v>
      </c>
      <c r="F68" s="20" t="s">
        <v>244</v>
      </c>
      <c r="G68" s="21">
        <v>164884.16</v>
      </c>
      <c r="H68" s="21">
        <v>163177</v>
      </c>
      <c r="I68" s="22">
        <f t="shared" si="1"/>
        <v>171335.85</v>
      </c>
      <c r="J68" s="14"/>
    </row>
    <row r="69" spans="1:10" s="13" customFormat="1" ht="15" x14ac:dyDescent="0.2">
      <c r="A69" s="39">
        <v>68</v>
      </c>
      <c r="B69" s="40">
        <v>3</v>
      </c>
      <c r="C69" s="41" t="s">
        <v>245</v>
      </c>
      <c r="D69" s="37" t="s">
        <v>11</v>
      </c>
      <c r="E69" s="20" t="s">
        <v>246</v>
      </c>
      <c r="F69" s="20" t="s">
        <v>247</v>
      </c>
      <c r="G69" s="21">
        <v>103401.76000000001</v>
      </c>
      <c r="H69" s="21">
        <v>92537</v>
      </c>
      <c r="I69" s="22">
        <f t="shared" si="1"/>
        <v>97163.85</v>
      </c>
      <c r="J69" s="14"/>
    </row>
    <row r="70" spans="1:10" s="13" customFormat="1" ht="15" x14ac:dyDescent="0.2">
      <c r="A70" s="39">
        <v>69</v>
      </c>
      <c r="B70" s="40">
        <v>3</v>
      </c>
      <c r="C70" s="41" t="s">
        <v>248</v>
      </c>
      <c r="D70" s="37" t="s">
        <v>249</v>
      </c>
      <c r="E70" s="20" t="s">
        <v>250</v>
      </c>
      <c r="F70" s="20" t="s">
        <v>251</v>
      </c>
      <c r="G70" s="21">
        <v>841079.68</v>
      </c>
      <c r="H70" s="21">
        <v>595599</v>
      </c>
      <c r="I70" s="22">
        <f t="shared" si="1"/>
        <v>625378.95000000007</v>
      </c>
      <c r="J70" s="14"/>
    </row>
    <row r="71" spans="1:10" s="13" customFormat="1" ht="15" x14ac:dyDescent="0.2">
      <c r="A71" s="39">
        <v>70</v>
      </c>
      <c r="B71" s="40">
        <v>3</v>
      </c>
      <c r="C71" s="41" t="s">
        <v>252</v>
      </c>
      <c r="D71" s="37" t="s">
        <v>11</v>
      </c>
      <c r="E71" s="20" t="s">
        <v>253</v>
      </c>
      <c r="F71" s="20" t="s">
        <v>254</v>
      </c>
      <c r="G71" s="21">
        <v>20375.04</v>
      </c>
      <c r="H71" s="21">
        <v>17989</v>
      </c>
      <c r="I71" s="22">
        <f t="shared" si="1"/>
        <v>18888.45</v>
      </c>
      <c r="J71" s="14"/>
    </row>
    <row r="72" spans="1:10" s="13" customFormat="1" ht="15" x14ac:dyDescent="0.2">
      <c r="A72" s="39">
        <v>71</v>
      </c>
      <c r="B72" s="40">
        <v>3</v>
      </c>
      <c r="C72" s="41" t="s">
        <v>255</v>
      </c>
      <c r="D72" s="37" t="s">
        <v>256</v>
      </c>
      <c r="E72" s="20" t="s">
        <v>257</v>
      </c>
      <c r="F72" s="20" t="s">
        <v>258</v>
      </c>
      <c r="G72" s="21">
        <v>103764.64000000001</v>
      </c>
      <c r="H72" s="21">
        <v>125371</v>
      </c>
      <c r="I72" s="22">
        <f t="shared" si="1"/>
        <v>131639.55000000002</v>
      </c>
      <c r="J72" s="14"/>
    </row>
    <row r="73" spans="1:10" s="13" customFormat="1" ht="15" x14ac:dyDescent="0.2">
      <c r="A73" s="39">
        <v>72</v>
      </c>
      <c r="B73" s="40">
        <v>3</v>
      </c>
      <c r="C73" s="41" t="s">
        <v>259</v>
      </c>
      <c r="D73" s="37" t="s">
        <v>260</v>
      </c>
      <c r="E73" s="20" t="s">
        <v>261</v>
      </c>
      <c r="F73" s="20" t="s">
        <v>226</v>
      </c>
      <c r="G73" s="21">
        <v>160916.00000000003</v>
      </c>
      <c r="H73" s="21">
        <v>166775</v>
      </c>
      <c r="I73" s="22">
        <f t="shared" si="1"/>
        <v>175113.75</v>
      </c>
      <c r="J73" s="14"/>
    </row>
    <row r="74" spans="1:10" s="13" customFormat="1" ht="15" x14ac:dyDescent="0.2">
      <c r="A74" s="39">
        <v>73</v>
      </c>
      <c r="B74" s="40">
        <v>3</v>
      </c>
      <c r="C74" s="41" t="s">
        <v>262</v>
      </c>
      <c r="D74" s="37" t="s">
        <v>263</v>
      </c>
      <c r="E74" s="20" t="s">
        <v>264</v>
      </c>
      <c r="F74" s="20" t="s">
        <v>258</v>
      </c>
      <c r="G74" s="21">
        <v>47135.200000000004</v>
      </c>
      <c r="H74" s="21">
        <v>49692</v>
      </c>
      <c r="I74" s="22">
        <f t="shared" si="1"/>
        <v>52176.600000000006</v>
      </c>
      <c r="J74" s="14"/>
    </row>
    <row r="75" spans="1:10" s="13" customFormat="1" ht="15" x14ac:dyDescent="0.2">
      <c r="A75" s="39">
        <v>74</v>
      </c>
      <c r="B75" s="40">
        <v>3</v>
      </c>
      <c r="C75" s="41" t="s">
        <v>265</v>
      </c>
      <c r="D75" s="37" t="s">
        <v>266</v>
      </c>
      <c r="E75" s="20" t="s">
        <v>267</v>
      </c>
      <c r="F75" s="20" t="s">
        <v>268</v>
      </c>
      <c r="G75" s="21">
        <v>96283.040000000008</v>
      </c>
      <c r="H75" s="21">
        <v>105349</v>
      </c>
      <c r="I75" s="22">
        <f t="shared" si="1"/>
        <v>110616.45000000001</v>
      </c>
      <c r="J75" s="14"/>
    </row>
    <row r="76" spans="1:10" s="13" customFormat="1" ht="15" x14ac:dyDescent="0.2">
      <c r="A76" s="39">
        <v>75</v>
      </c>
      <c r="B76" s="40">
        <v>3</v>
      </c>
      <c r="C76" s="41" t="s">
        <v>269</v>
      </c>
      <c r="D76" s="37" t="s">
        <v>11</v>
      </c>
      <c r="E76" s="20" t="s">
        <v>270</v>
      </c>
      <c r="F76" s="20" t="s">
        <v>271</v>
      </c>
      <c r="G76" s="21">
        <v>83573.280000000013</v>
      </c>
      <c r="H76" s="21">
        <v>83405</v>
      </c>
      <c r="I76" s="22">
        <f t="shared" si="1"/>
        <v>87575.25</v>
      </c>
      <c r="J76" s="14"/>
    </row>
    <row r="77" spans="1:10" s="13" customFormat="1" ht="15" x14ac:dyDescent="0.2">
      <c r="A77" s="39">
        <v>76</v>
      </c>
      <c r="B77" s="40">
        <v>3</v>
      </c>
      <c r="C77" s="41" t="s">
        <v>272</v>
      </c>
      <c r="D77" s="37" t="s">
        <v>62</v>
      </c>
      <c r="E77" s="20" t="s">
        <v>273</v>
      </c>
      <c r="F77" s="20" t="s">
        <v>274</v>
      </c>
      <c r="G77" s="21">
        <v>61874.400000000009</v>
      </c>
      <c r="H77" s="21">
        <v>48467</v>
      </c>
      <c r="I77" s="22">
        <f t="shared" si="1"/>
        <v>50890.35</v>
      </c>
      <c r="J77" s="14"/>
    </row>
    <row r="78" spans="1:10" s="13" customFormat="1" ht="15" x14ac:dyDescent="0.2">
      <c r="A78" s="39">
        <v>77</v>
      </c>
      <c r="B78" s="40">
        <v>3</v>
      </c>
      <c r="C78" s="41" t="s">
        <v>275</v>
      </c>
      <c r="D78" s="37" t="s">
        <v>276</v>
      </c>
      <c r="E78" s="20" t="s">
        <v>277</v>
      </c>
      <c r="F78" s="20" t="s">
        <v>274</v>
      </c>
      <c r="G78" s="21">
        <v>76575.520000000004</v>
      </c>
      <c r="H78" s="21">
        <v>70934</v>
      </c>
      <c r="I78" s="22">
        <f t="shared" si="1"/>
        <v>74480.7</v>
      </c>
      <c r="J78" s="14"/>
    </row>
    <row r="79" spans="1:10" ht="15" x14ac:dyDescent="0.2">
      <c r="A79" s="39">
        <v>78</v>
      </c>
      <c r="B79" s="40">
        <v>3</v>
      </c>
      <c r="C79" s="41" t="s">
        <v>278</v>
      </c>
      <c r="D79" s="37" t="s">
        <v>11</v>
      </c>
      <c r="E79" s="20" t="s">
        <v>279</v>
      </c>
      <c r="F79" s="20" t="s">
        <v>274</v>
      </c>
      <c r="G79" s="21">
        <v>60239.200000000004</v>
      </c>
      <c r="H79" s="21">
        <v>59955</v>
      </c>
      <c r="I79" s="31">
        <f t="shared" si="1"/>
        <v>62952.75</v>
      </c>
    </row>
    <row r="80" spans="1:10" s="13" customFormat="1" ht="15" x14ac:dyDescent="0.2">
      <c r="A80" s="47">
        <v>79</v>
      </c>
      <c r="B80" s="48">
        <v>3</v>
      </c>
      <c r="C80" s="49" t="s">
        <v>280</v>
      </c>
      <c r="D80" s="38" t="s">
        <v>281</v>
      </c>
      <c r="E80" s="25" t="s">
        <v>282</v>
      </c>
      <c r="F80" s="26" t="s">
        <v>226</v>
      </c>
      <c r="G80" s="27">
        <v>22528</v>
      </c>
      <c r="H80" s="28">
        <v>26613</v>
      </c>
      <c r="I80" s="22">
        <f t="shared" si="1"/>
        <v>27943.65</v>
      </c>
      <c r="J80" s="14"/>
    </row>
    <row r="81" spans="1:10" s="13" customFormat="1" ht="15" x14ac:dyDescent="0.2">
      <c r="A81" s="39">
        <v>80</v>
      </c>
      <c r="B81" s="40">
        <v>3</v>
      </c>
      <c r="C81" s="41" t="s">
        <v>284</v>
      </c>
      <c r="D81" s="37" t="s">
        <v>19</v>
      </c>
      <c r="E81" s="20" t="s">
        <v>285</v>
      </c>
      <c r="F81" s="20" t="s">
        <v>286</v>
      </c>
      <c r="G81" s="21">
        <v>60348.960000000006</v>
      </c>
      <c r="H81" s="21">
        <v>72581</v>
      </c>
      <c r="I81" s="22">
        <f t="shared" si="1"/>
        <v>76210.05</v>
      </c>
      <c r="J81" s="14"/>
    </row>
    <row r="82" spans="1:10" s="13" customFormat="1" ht="15" x14ac:dyDescent="0.2">
      <c r="A82" s="39">
        <v>81</v>
      </c>
      <c r="B82" s="40">
        <v>3</v>
      </c>
      <c r="C82" s="41" t="s">
        <v>287</v>
      </c>
      <c r="D82" s="37" t="s">
        <v>288</v>
      </c>
      <c r="E82" s="20" t="s">
        <v>289</v>
      </c>
      <c r="F82" s="20" t="s">
        <v>247</v>
      </c>
      <c r="G82" s="21">
        <v>17692.640000000003</v>
      </c>
      <c r="H82" s="21">
        <v>37971</v>
      </c>
      <c r="I82" s="22">
        <f t="shared" si="1"/>
        <v>39869.550000000003</v>
      </c>
      <c r="J82" s="14"/>
    </row>
    <row r="83" spans="1:10" s="13" customFormat="1" ht="15" x14ac:dyDescent="0.2">
      <c r="A83" s="39">
        <v>82</v>
      </c>
      <c r="B83" s="40">
        <v>3</v>
      </c>
      <c r="C83" s="41" t="s">
        <v>290</v>
      </c>
      <c r="D83" s="37" t="s">
        <v>291</v>
      </c>
      <c r="E83" s="20" t="s">
        <v>292</v>
      </c>
      <c r="F83" s="20" t="s">
        <v>293</v>
      </c>
      <c r="G83" s="21">
        <v>25920.160000000003</v>
      </c>
      <c r="H83" s="21">
        <v>24081</v>
      </c>
      <c r="I83" s="22">
        <f t="shared" si="1"/>
        <v>25285.05</v>
      </c>
      <c r="J83" s="14"/>
    </row>
    <row r="84" spans="1:10" s="13" customFormat="1" ht="15" x14ac:dyDescent="0.2">
      <c r="A84" s="39">
        <v>83</v>
      </c>
      <c r="B84" s="40">
        <v>3</v>
      </c>
      <c r="C84" s="41" t="s">
        <v>294</v>
      </c>
      <c r="D84" s="37" t="s">
        <v>295</v>
      </c>
      <c r="E84" s="20" t="s">
        <v>296</v>
      </c>
      <c r="F84" s="20" t="s">
        <v>226</v>
      </c>
      <c r="G84" s="21">
        <v>1455</v>
      </c>
      <c r="H84" s="21"/>
      <c r="I84" s="22">
        <f t="shared" si="1"/>
        <v>0</v>
      </c>
      <c r="J84" s="14"/>
    </row>
    <row r="85" spans="1:10" s="13" customFormat="1" ht="15" x14ac:dyDescent="0.2">
      <c r="A85" s="39">
        <v>84</v>
      </c>
      <c r="B85" s="40">
        <v>3</v>
      </c>
      <c r="C85" s="41" t="s">
        <v>297</v>
      </c>
      <c r="D85" s="37" t="s">
        <v>283</v>
      </c>
      <c r="E85" s="20" t="s">
        <v>298</v>
      </c>
      <c r="F85" s="20" t="s">
        <v>299</v>
      </c>
      <c r="G85" s="21">
        <v>69450.080000000002</v>
      </c>
      <c r="H85" s="21">
        <v>92357</v>
      </c>
      <c r="I85" s="22">
        <f t="shared" si="1"/>
        <v>96974.85</v>
      </c>
      <c r="J85" s="14"/>
    </row>
    <row r="86" spans="1:10" s="13" customFormat="1" ht="15" x14ac:dyDescent="0.2">
      <c r="A86" s="39">
        <v>85</v>
      </c>
      <c r="B86" s="40">
        <v>3</v>
      </c>
      <c r="C86" s="41" t="s">
        <v>300</v>
      </c>
      <c r="D86" s="37" t="s">
        <v>301</v>
      </c>
      <c r="E86" s="20" t="s">
        <v>302</v>
      </c>
      <c r="F86" s="20" t="s">
        <v>254</v>
      </c>
      <c r="G86" s="21">
        <v>21126.560000000001</v>
      </c>
      <c r="H86" s="21">
        <v>22108</v>
      </c>
      <c r="I86" s="22">
        <f t="shared" si="1"/>
        <v>23213.4</v>
      </c>
      <c r="J86" s="14"/>
    </row>
    <row r="87" spans="1:10" s="13" customFormat="1" ht="15" x14ac:dyDescent="0.2">
      <c r="A87" s="39">
        <v>86</v>
      </c>
      <c r="B87" s="40">
        <v>3</v>
      </c>
      <c r="C87" s="41" t="s">
        <v>303</v>
      </c>
      <c r="D87" s="37" t="s">
        <v>304</v>
      </c>
      <c r="E87" s="20" t="s">
        <v>305</v>
      </c>
      <c r="F87" s="20" t="s">
        <v>268</v>
      </c>
      <c r="G87" s="21">
        <v>58024.960000000006</v>
      </c>
      <c r="H87" s="21">
        <v>66897</v>
      </c>
      <c r="I87" s="22">
        <f t="shared" si="1"/>
        <v>70241.850000000006</v>
      </c>
      <c r="J87" s="14"/>
    </row>
    <row r="88" spans="1:10" ht="15" x14ac:dyDescent="0.2">
      <c r="A88" s="39">
        <v>87</v>
      </c>
      <c r="B88" s="40">
        <v>3</v>
      </c>
      <c r="C88" s="41" t="s">
        <v>306</v>
      </c>
      <c r="D88" s="37" t="s">
        <v>307</v>
      </c>
      <c r="E88" s="20" t="s">
        <v>308</v>
      </c>
      <c r="F88" s="20" t="s">
        <v>226</v>
      </c>
      <c r="G88" s="21">
        <v>13903.680000000002</v>
      </c>
      <c r="H88" s="21">
        <v>12715</v>
      </c>
      <c r="I88" s="31">
        <f t="shared" si="1"/>
        <v>13350.75</v>
      </c>
    </row>
    <row r="89" spans="1:10" s="13" customFormat="1" ht="15" x14ac:dyDescent="0.2">
      <c r="A89" s="47">
        <v>88</v>
      </c>
      <c r="B89" s="48">
        <v>3</v>
      </c>
      <c r="C89" s="49" t="s">
        <v>309</v>
      </c>
      <c r="D89" s="38" t="s">
        <v>228</v>
      </c>
      <c r="E89" s="25" t="s">
        <v>310</v>
      </c>
      <c r="F89" s="26" t="s">
        <v>226</v>
      </c>
      <c r="G89" s="27">
        <v>75855</v>
      </c>
      <c r="H89" s="28">
        <v>45414</v>
      </c>
      <c r="I89" s="22">
        <f t="shared" si="1"/>
        <v>47684.700000000004</v>
      </c>
      <c r="J89" s="14"/>
    </row>
    <row r="90" spans="1:10" s="13" customFormat="1" ht="15" x14ac:dyDescent="0.2">
      <c r="A90" s="39">
        <v>89</v>
      </c>
      <c r="B90" s="40">
        <v>3</v>
      </c>
      <c r="C90" s="41" t="s">
        <v>311</v>
      </c>
      <c r="D90" s="37" t="s">
        <v>312</v>
      </c>
      <c r="E90" s="20" t="s">
        <v>313</v>
      </c>
      <c r="F90" s="20" t="s">
        <v>314</v>
      </c>
      <c r="G90" s="21">
        <v>13662.880000000001</v>
      </c>
      <c r="H90" s="21">
        <v>28680</v>
      </c>
      <c r="I90" s="22">
        <f t="shared" si="1"/>
        <v>30114</v>
      </c>
      <c r="J90" s="14"/>
    </row>
    <row r="91" spans="1:10" s="13" customFormat="1" ht="15" x14ac:dyDescent="0.2">
      <c r="A91" s="39">
        <v>90</v>
      </c>
      <c r="B91" s="40">
        <v>3</v>
      </c>
      <c r="C91" s="41" t="s">
        <v>315</v>
      </c>
      <c r="D91" s="37" t="s">
        <v>316</v>
      </c>
      <c r="E91" s="20" t="s">
        <v>317</v>
      </c>
      <c r="F91" s="20" t="s">
        <v>318</v>
      </c>
      <c r="G91" s="21">
        <v>97447.840000000011</v>
      </c>
      <c r="H91" s="21">
        <v>107699</v>
      </c>
      <c r="I91" s="22">
        <f t="shared" si="1"/>
        <v>113083.95000000001</v>
      </c>
      <c r="J91" s="14"/>
    </row>
    <row r="92" spans="1:10" s="13" customFormat="1" ht="15" x14ac:dyDescent="0.2">
      <c r="A92" s="39">
        <v>91</v>
      </c>
      <c r="B92" s="40">
        <v>3</v>
      </c>
      <c r="C92" s="41" t="s">
        <v>319</v>
      </c>
      <c r="D92" s="37" t="s">
        <v>316</v>
      </c>
      <c r="E92" s="20" t="s">
        <v>320</v>
      </c>
      <c r="F92" s="20" t="s">
        <v>321</v>
      </c>
      <c r="G92" s="21">
        <v>98011.200000000012</v>
      </c>
      <c r="H92" s="21">
        <v>114014</v>
      </c>
      <c r="I92" s="22">
        <f t="shared" si="1"/>
        <v>119714.70000000001</v>
      </c>
      <c r="J92" s="14"/>
    </row>
    <row r="93" spans="1:10" s="13" customFormat="1" ht="15" x14ac:dyDescent="0.2">
      <c r="A93" s="39">
        <v>92</v>
      </c>
      <c r="B93" s="40">
        <v>3</v>
      </c>
      <c r="C93" s="41" t="s">
        <v>322</v>
      </c>
      <c r="D93" s="37" t="s">
        <v>323</v>
      </c>
      <c r="E93" s="20" t="s">
        <v>324</v>
      </c>
      <c r="F93" s="20" t="s">
        <v>293</v>
      </c>
      <c r="G93" s="21">
        <v>86535.680000000008</v>
      </c>
      <c r="H93" s="21">
        <v>78583</v>
      </c>
      <c r="I93" s="22">
        <f t="shared" si="1"/>
        <v>82512.150000000009</v>
      </c>
      <c r="J93" s="14"/>
    </row>
    <row r="94" spans="1:10" s="13" customFormat="1" ht="15" x14ac:dyDescent="0.2">
      <c r="A94" s="39">
        <v>93</v>
      </c>
      <c r="B94" s="40">
        <v>3</v>
      </c>
      <c r="C94" s="41" t="s">
        <v>325</v>
      </c>
      <c r="D94" s="37" t="s">
        <v>316</v>
      </c>
      <c r="E94" s="20" t="s">
        <v>326</v>
      </c>
      <c r="F94" s="20" t="s">
        <v>327</v>
      </c>
      <c r="G94" s="21">
        <v>48938.400000000001</v>
      </c>
      <c r="H94" s="21">
        <v>56530</v>
      </c>
      <c r="I94" s="22">
        <f t="shared" si="1"/>
        <v>59356.5</v>
      </c>
      <c r="J94" s="14"/>
    </row>
    <row r="95" spans="1:10" s="13" customFormat="1" ht="15" x14ac:dyDescent="0.2">
      <c r="A95" s="39">
        <v>94</v>
      </c>
      <c r="B95" s="40">
        <v>3</v>
      </c>
      <c r="C95" s="41" t="s">
        <v>328</v>
      </c>
      <c r="D95" s="37" t="s">
        <v>329</v>
      </c>
      <c r="E95" s="20" t="s">
        <v>330</v>
      </c>
      <c r="F95" s="20" t="s">
        <v>331</v>
      </c>
      <c r="G95" s="21">
        <v>108625.44000000002</v>
      </c>
      <c r="H95" s="21">
        <v>93824</v>
      </c>
      <c r="I95" s="22">
        <f t="shared" si="1"/>
        <v>98515.199999999997</v>
      </c>
      <c r="J95" s="14"/>
    </row>
    <row r="96" spans="1:10" s="13" customFormat="1" ht="15" x14ac:dyDescent="0.2">
      <c r="A96" s="39">
        <v>95</v>
      </c>
      <c r="B96" s="40">
        <v>3</v>
      </c>
      <c r="C96" s="41" t="s">
        <v>332</v>
      </c>
      <c r="D96" s="37" t="s">
        <v>333</v>
      </c>
      <c r="E96" s="20" t="s">
        <v>334</v>
      </c>
      <c r="F96" s="20" t="s">
        <v>335</v>
      </c>
      <c r="G96" s="21">
        <v>12341.28</v>
      </c>
      <c r="H96" s="21">
        <v>31212</v>
      </c>
      <c r="I96" s="22">
        <f t="shared" si="1"/>
        <v>32772.6</v>
      </c>
      <c r="J96" s="14"/>
    </row>
    <row r="97" spans="1:10" s="13" customFormat="1" ht="15" x14ac:dyDescent="0.2">
      <c r="A97" s="39">
        <v>96</v>
      </c>
      <c r="B97" s="40">
        <v>3</v>
      </c>
      <c r="C97" s="41" t="s">
        <v>336</v>
      </c>
      <c r="D97" s="37" t="s">
        <v>337</v>
      </c>
      <c r="E97" s="20" t="s">
        <v>338</v>
      </c>
      <c r="F97" s="20" t="s">
        <v>339</v>
      </c>
      <c r="G97" s="21">
        <v>82230.400000000009</v>
      </c>
      <c r="H97" s="21">
        <v>76111</v>
      </c>
      <c r="I97" s="22">
        <f t="shared" si="1"/>
        <v>79916.55</v>
      </c>
      <c r="J97" s="14"/>
    </row>
    <row r="98" spans="1:10" s="13" customFormat="1" ht="15" x14ac:dyDescent="0.2">
      <c r="A98" s="39">
        <v>97</v>
      </c>
      <c r="B98" s="40">
        <v>3</v>
      </c>
      <c r="C98" s="41" t="s">
        <v>340</v>
      </c>
      <c r="D98" s="37" t="s">
        <v>341</v>
      </c>
      <c r="E98" s="20" t="s">
        <v>342</v>
      </c>
      <c r="F98" s="20" t="s">
        <v>343</v>
      </c>
      <c r="G98" s="21">
        <v>45345.440000000002</v>
      </c>
      <c r="H98" s="21">
        <v>42045</v>
      </c>
      <c r="I98" s="22">
        <f t="shared" si="1"/>
        <v>44147.25</v>
      </c>
      <c r="J98" s="14"/>
    </row>
    <row r="99" spans="1:10" s="13" customFormat="1" ht="15" x14ac:dyDescent="0.2">
      <c r="A99" s="39">
        <v>98</v>
      </c>
      <c r="B99" s="40">
        <v>3</v>
      </c>
      <c r="C99" s="41" t="s">
        <v>344</v>
      </c>
      <c r="D99" s="37" t="s">
        <v>341</v>
      </c>
      <c r="E99" s="20" t="s">
        <v>345</v>
      </c>
      <c r="F99" s="20" t="s">
        <v>343</v>
      </c>
      <c r="G99" s="21">
        <v>66451.840000000011</v>
      </c>
      <c r="H99" s="21">
        <v>65680</v>
      </c>
      <c r="I99" s="22">
        <f t="shared" si="1"/>
        <v>68964</v>
      </c>
      <c r="J99" s="14"/>
    </row>
    <row r="100" spans="1:10" s="13" customFormat="1" ht="15" x14ac:dyDescent="0.2">
      <c r="A100" s="39">
        <v>99</v>
      </c>
      <c r="B100" s="40">
        <v>3</v>
      </c>
      <c r="C100" s="41" t="s">
        <v>346</v>
      </c>
      <c r="D100" s="37" t="s">
        <v>347</v>
      </c>
      <c r="E100" s="20" t="s">
        <v>348</v>
      </c>
      <c r="F100" s="20" t="s">
        <v>349</v>
      </c>
      <c r="G100" s="21">
        <v>133487.20000000001</v>
      </c>
      <c r="H100" s="21">
        <v>119364</v>
      </c>
      <c r="I100" s="22">
        <f t="shared" si="1"/>
        <v>125332.20000000001</v>
      </c>
      <c r="J100" s="14"/>
    </row>
    <row r="101" spans="1:10" s="13" customFormat="1" ht="15" x14ac:dyDescent="0.2">
      <c r="A101" s="39">
        <v>100</v>
      </c>
      <c r="B101" s="40">
        <v>3</v>
      </c>
      <c r="C101" s="41" t="s">
        <v>350</v>
      </c>
      <c r="D101" s="37" t="s">
        <v>351</v>
      </c>
      <c r="E101" s="20" t="s">
        <v>352</v>
      </c>
      <c r="F101" s="20" t="s">
        <v>353</v>
      </c>
      <c r="G101" s="21">
        <v>957.60000000000014</v>
      </c>
      <c r="H101" s="21">
        <v>958</v>
      </c>
      <c r="I101" s="22">
        <f t="shared" si="1"/>
        <v>1005.9000000000001</v>
      </c>
      <c r="J101" s="14"/>
    </row>
    <row r="102" spans="1:10" s="13" customFormat="1" ht="15" x14ac:dyDescent="0.2">
      <c r="A102" s="39">
        <v>101</v>
      </c>
      <c r="B102" s="40">
        <v>3</v>
      </c>
      <c r="C102" s="41" t="s">
        <v>354</v>
      </c>
      <c r="D102" s="37" t="s">
        <v>355</v>
      </c>
      <c r="E102" s="20" t="s">
        <v>352</v>
      </c>
      <c r="F102" s="20" t="s">
        <v>353</v>
      </c>
      <c r="G102" s="21">
        <v>907397</v>
      </c>
      <c r="H102" s="21">
        <v>219713</v>
      </c>
      <c r="I102" s="22">
        <f t="shared" si="1"/>
        <v>230698.65000000002</v>
      </c>
      <c r="J102" s="14"/>
    </row>
    <row r="103" spans="1:10" s="13" customFormat="1" ht="15" x14ac:dyDescent="0.2">
      <c r="A103" s="39">
        <v>102</v>
      </c>
      <c r="B103" s="40">
        <v>3</v>
      </c>
      <c r="C103" s="41" t="s">
        <v>356</v>
      </c>
      <c r="D103" s="37" t="s">
        <v>357</v>
      </c>
      <c r="E103" s="20" t="s">
        <v>358</v>
      </c>
      <c r="F103" s="20" t="s">
        <v>359</v>
      </c>
      <c r="G103" s="21">
        <v>39989.600000000006</v>
      </c>
      <c r="H103" s="21">
        <v>29388</v>
      </c>
      <c r="I103" s="22">
        <f t="shared" si="1"/>
        <v>30857.4</v>
      </c>
      <c r="J103" s="14"/>
    </row>
    <row r="104" spans="1:10" ht="15" x14ac:dyDescent="0.2">
      <c r="A104" s="39">
        <v>103</v>
      </c>
      <c r="B104" s="40">
        <v>3</v>
      </c>
      <c r="C104" s="41" t="s">
        <v>360</v>
      </c>
      <c r="D104" s="37" t="s">
        <v>62</v>
      </c>
      <c r="E104" s="20" t="s">
        <v>361</v>
      </c>
      <c r="F104" s="20" t="s">
        <v>362</v>
      </c>
      <c r="G104" s="21">
        <v>18309.760000000002</v>
      </c>
      <c r="H104" s="21">
        <v>19827</v>
      </c>
      <c r="I104" s="31">
        <f t="shared" si="1"/>
        <v>20818.350000000002</v>
      </c>
    </row>
    <row r="105" spans="1:10" ht="15" x14ac:dyDescent="0.2">
      <c r="A105" s="47">
        <v>104</v>
      </c>
      <c r="B105" s="48">
        <v>3</v>
      </c>
      <c r="C105" s="49" t="s">
        <v>730</v>
      </c>
      <c r="D105" s="38" t="s">
        <v>732</v>
      </c>
      <c r="E105" s="25" t="s">
        <v>733</v>
      </c>
      <c r="F105" s="26" t="s">
        <v>734</v>
      </c>
      <c r="G105" s="27">
        <v>3325</v>
      </c>
      <c r="H105" s="28">
        <v>3000</v>
      </c>
      <c r="I105" s="31">
        <f t="shared" si="1"/>
        <v>3150</v>
      </c>
    </row>
    <row r="106" spans="1:10" s="13" customFormat="1" ht="15" x14ac:dyDescent="0.2">
      <c r="A106" s="47">
        <v>105</v>
      </c>
      <c r="B106" s="48">
        <v>3</v>
      </c>
      <c r="C106" s="49" t="s">
        <v>731</v>
      </c>
      <c r="D106" s="38" t="s">
        <v>732</v>
      </c>
      <c r="E106" s="25" t="s">
        <v>735</v>
      </c>
      <c r="F106" s="26" t="s">
        <v>736</v>
      </c>
      <c r="G106" s="27">
        <v>3254</v>
      </c>
      <c r="H106" s="28">
        <v>0</v>
      </c>
      <c r="I106" s="22">
        <f t="shared" si="1"/>
        <v>0</v>
      </c>
      <c r="J106" s="14" t="s">
        <v>755</v>
      </c>
    </row>
    <row r="107" spans="1:10" s="13" customFormat="1" ht="15" x14ac:dyDescent="0.2">
      <c r="A107" s="39">
        <v>106</v>
      </c>
      <c r="B107" s="40">
        <v>4</v>
      </c>
      <c r="C107" s="41" t="s">
        <v>363</v>
      </c>
      <c r="D107" s="37" t="s">
        <v>364</v>
      </c>
      <c r="E107" s="20" t="s">
        <v>365</v>
      </c>
      <c r="F107" s="20" t="s">
        <v>366</v>
      </c>
      <c r="G107" s="21">
        <v>31204.320000000003</v>
      </c>
      <c r="H107" s="21">
        <v>39209</v>
      </c>
      <c r="I107" s="22">
        <f t="shared" si="1"/>
        <v>41169.450000000004</v>
      </c>
      <c r="J107" s="14"/>
    </row>
    <row r="108" spans="1:10" s="13" customFormat="1" ht="15" x14ac:dyDescent="0.2">
      <c r="A108" s="39">
        <v>107</v>
      </c>
      <c r="B108" s="40">
        <v>4</v>
      </c>
      <c r="C108" s="41" t="s">
        <v>367</v>
      </c>
      <c r="D108" s="37" t="s">
        <v>368</v>
      </c>
      <c r="E108" s="20" t="s">
        <v>369</v>
      </c>
      <c r="F108" s="20" t="s">
        <v>370</v>
      </c>
      <c r="G108" s="21">
        <v>31372.320000000003</v>
      </c>
      <c r="H108" s="21">
        <v>24086</v>
      </c>
      <c r="I108" s="22">
        <f t="shared" si="1"/>
        <v>25290.3</v>
      </c>
      <c r="J108" s="14"/>
    </row>
    <row r="109" spans="1:10" s="13" customFormat="1" ht="15" x14ac:dyDescent="0.2">
      <c r="A109" s="39">
        <v>108</v>
      </c>
      <c r="B109" s="40">
        <v>4</v>
      </c>
      <c r="C109" s="41" t="s">
        <v>371</v>
      </c>
      <c r="D109" s="37" t="s">
        <v>62</v>
      </c>
      <c r="E109" s="20" t="s">
        <v>372</v>
      </c>
      <c r="F109" s="20" t="s">
        <v>373</v>
      </c>
      <c r="G109" s="21">
        <v>10228.960000000001</v>
      </c>
      <c r="H109" s="21">
        <v>3751</v>
      </c>
      <c r="I109" s="22">
        <f t="shared" si="1"/>
        <v>3938.55</v>
      </c>
      <c r="J109" s="14"/>
    </row>
    <row r="110" spans="1:10" s="13" customFormat="1" ht="15" x14ac:dyDescent="0.2">
      <c r="A110" s="39">
        <v>109</v>
      </c>
      <c r="B110" s="40">
        <v>4</v>
      </c>
      <c r="C110" s="41" t="s">
        <v>374</v>
      </c>
      <c r="D110" s="37" t="s">
        <v>62</v>
      </c>
      <c r="E110" s="20" t="s">
        <v>375</v>
      </c>
      <c r="F110" s="20" t="s">
        <v>376</v>
      </c>
      <c r="G110" s="21">
        <v>6119.68</v>
      </c>
      <c r="H110" s="21">
        <v>5397</v>
      </c>
      <c r="I110" s="22">
        <f t="shared" si="1"/>
        <v>5666.85</v>
      </c>
      <c r="J110" s="14"/>
    </row>
    <row r="111" spans="1:10" s="13" customFormat="1" ht="15" x14ac:dyDescent="0.2">
      <c r="A111" s="39">
        <v>110</v>
      </c>
      <c r="B111" s="40">
        <v>4</v>
      </c>
      <c r="C111" s="41" t="s">
        <v>377</v>
      </c>
      <c r="D111" s="37" t="s">
        <v>378</v>
      </c>
      <c r="E111" s="20" t="s">
        <v>379</v>
      </c>
      <c r="F111" s="20" t="s">
        <v>380</v>
      </c>
      <c r="G111" s="21">
        <v>184052</v>
      </c>
      <c r="H111" s="21">
        <v>205262</v>
      </c>
      <c r="I111" s="22">
        <f t="shared" si="1"/>
        <v>215525.1</v>
      </c>
      <c r="J111" s="14"/>
    </row>
    <row r="112" spans="1:10" ht="15" x14ac:dyDescent="0.2">
      <c r="A112" s="39">
        <v>111</v>
      </c>
      <c r="B112" s="40">
        <v>4</v>
      </c>
      <c r="C112" s="41" t="s">
        <v>381</v>
      </c>
      <c r="D112" s="37" t="s">
        <v>382</v>
      </c>
      <c r="E112" s="20" t="s">
        <v>383</v>
      </c>
      <c r="F112" s="20" t="s">
        <v>384</v>
      </c>
      <c r="G112" s="21">
        <v>782636.96000000008</v>
      </c>
      <c r="H112" s="21">
        <v>700095</v>
      </c>
      <c r="I112" s="31">
        <f t="shared" si="1"/>
        <v>735099.75</v>
      </c>
    </row>
    <row r="113" spans="1:11" s="13" customFormat="1" ht="15" x14ac:dyDescent="0.2">
      <c r="A113" s="47">
        <v>112</v>
      </c>
      <c r="B113" s="48">
        <v>4</v>
      </c>
      <c r="C113" s="49" t="s">
        <v>385</v>
      </c>
      <c r="D113" s="65" t="s">
        <v>386</v>
      </c>
      <c r="E113" s="25" t="s">
        <v>387</v>
      </c>
      <c r="F113" s="26" t="s">
        <v>380</v>
      </c>
      <c r="G113" s="27">
        <v>1085565</v>
      </c>
      <c r="H113" s="28">
        <v>881103</v>
      </c>
      <c r="I113" s="22">
        <f t="shared" si="1"/>
        <v>925158.15</v>
      </c>
      <c r="J113" s="14"/>
    </row>
    <row r="114" spans="1:11" s="13" customFormat="1" ht="15" x14ac:dyDescent="0.2">
      <c r="A114" s="39">
        <v>113</v>
      </c>
      <c r="B114" s="40">
        <v>4</v>
      </c>
      <c r="C114" s="41" t="s">
        <v>388</v>
      </c>
      <c r="D114" s="37" t="s">
        <v>389</v>
      </c>
      <c r="E114" s="20" t="s">
        <v>390</v>
      </c>
      <c r="F114" s="20" t="s">
        <v>391</v>
      </c>
      <c r="G114" s="21">
        <v>57461.600000000006</v>
      </c>
      <c r="H114" s="21">
        <v>55697</v>
      </c>
      <c r="I114" s="22">
        <f t="shared" si="1"/>
        <v>58481.850000000006</v>
      </c>
      <c r="J114" s="14"/>
    </row>
    <row r="115" spans="1:11" s="13" customFormat="1" ht="15" x14ac:dyDescent="0.2">
      <c r="A115" s="39">
        <v>114</v>
      </c>
      <c r="B115" s="40">
        <v>4</v>
      </c>
      <c r="C115" s="41" t="s">
        <v>392</v>
      </c>
      <c r="D115" s="37" t="s">
        <v>393</v>
      </c>
      <c r="E115" s="20" t="s">
        <v>394</v>
      </c>
      <c r="F115" s="20" t="s">
        <v>395</v>
      </c>
      <c r="G115" s="21">
        <v>47544.000000000007</v>
      </c>
      <c r="H115" s="21">
        <v>49947</v>
      </c>
      <c r="I115" s="22">
        <f t="shared" si="1"/>
        <v>52444.350000000006</v>
      </c>
      <c r="J115" s="14"/>
    </row>
    <row r="116" spans="1:11" ht="15" x14ac:dyDescent="0.2">
      <c r="A116" s="39">
        <v>115</v>
      </c>
      <c r="B116" s="40">
        <v>4</v>
      </c>
      <c r="C116" s="41" t="s">
        <v>396</v>
      </c>
      <c r="D116" s="37" t="s">
        <v>397</v>
      </c>
      <c r="E116" s="20" t="s">
        <v>398</v>
      </c>
      <c r="F116" s="20" t="s">
        <v>399</v>
      </c>
      <c r="G116" s="21">
        <v>362968.48000000004</v>
      </c>
      <c r="H116" s="21">
        <v>286660</v>
      </c>
      <c r="I116" s="31">
        <f t="shared" si="1"/>
        <v>300993</v>
      </c>
    </row>
    <row r="117" spans="1:11" s="13" customFormat="1" ht="15" x14ac:dyDescent="0.2">
      <c r="A117" s="47">
        <v>116</v>
      </c>
      <c r="B117" s="48">
        <v>4</v>
      </c>
      <c r="C117" s="49" t="s">
        <v>400</v>
      </c>
      <c r="D117" s="65" t="s">
        <v>728</v>
      </c>
      <c r="E117" s="25" t="s">
        <v>401</v>
      </c>
      <c r="F117" s="26" t="s">
        <v>402</v>
      </c>
      <c r="G117" s="27">
        <v>112245</v>
      </c>
      <c r="H117" s="28">
        <v>98129</v>
      </c>
      <c r="I117" s="22">
        <f t="shared" si="1"/>
        <v>103035.45</v>
      </c>
      <c r="J117" s="14"/>
    </row>
    <row r="118" spans="1:11" s="13" customFormat="1" ht="15" x14ac:dyDescent="0.2">
      <c r="A118" s="39">
        <v>117</v>
      </c>
      <c r="B118" s="40">
        <v>4</v>
      </c>
      <c r="C118" s="41" t="s">
        <v>403</v>
      </c>
      <c r="D118" s="37" t="s">
        <v>404</v>
      </c>
      <c r="E118" s="20" t="s">
        <v>405</v>
      </c>
      <c r="F118" s="20" t="s">
        <v>406</v>
      </c>
      <c r="G118" s="21">
        <v>37624.160000000003</v>
      </c>
      <c r="H118" s="21">
        <v>33171</v>
      </c>
      <c r="I118" s="22">
        <f t="shared" si="1"/>
        <v>34829.550000000003</v>
      </c>
      <c r="J118" s="14"/>
    </row>
    <row r="119" spans="1:11" s="13" customFormat="1" ht="15" x14ac:dyDescent="0.2">
      <c r="A119" s="39">
        <v>118</v>
      </c>
      <c r="B119" s="40">
        <v>4</v>
      </c>
      <c r="C119" s="41" t="s">
        <v>407</v>
      </c>
      <c r="D119" s="37" t="s">
        <v>62</v>
      </c>
      <c r="E119" s="20" t="s">
        <v>408</v>
      </c>
      <c r="F119" s="20" t="s">
        <v>409</v>
      </c>
      <c r="G119" s="21">
        <v>49523.040000000008</v>
      </c>
      <c r="H119" s="21">
        <v>49652</v>
      </c>
      <c r="I119" s="22">
        <f t="shared" si="1"/>
        <v>52134.600000000006</v>
      </c>
      <c r="J119" s="14"/>
    </row>
    <row r="120" spans="1:11" s="13" customFormat="1" ht="15" x14ac:dyDescent="0.2">
      <c r="A120" s="39">
        <v>119</v>
      </c>
      <c r="B120" s="40">
        <v>4</v>
      </c>
      <c r="C120" s="41" t="s">
        <v>410</v>
      </c>
      <c r="D120" s="37" t="s">
        <v>411</v>
      </c>
      <c r="E120" s="20" t="s">
        <v>412</v>
      </c>
      <c r="F120" s="20" t="s">
        <v>413</v>
      </c>
      <c r="G120" s="21">
        <v>31076.640000000003</v>
      </c>
      <c r="H120" s="21">
        <v>44799</v>
      </c>
      <c r="I120" s="22">
        <f t="shared" si="1"/>
        <v>47038.950000000004</v>
      </c>
      <c r="J120" s="14"/>
    </row>
    <row r="121" spans="1:11" s="13" customFormat="1" ht="15" x14ac:dyDescent="0.2">
      <c r="A121" s="39">
        <v>120</v>
      </c>
      <c r="B121" s="40">
        <v>4</v>
      </c>
      <c r="C121" s="41" t="s">
        <v>414</v>
      </c>
      <c r="D121" s="37" t="s">
        <v>62</v>
      </c>
      <c r="E121" s="20" t="s">
        <v>415</v>
      </c>
      <c r="F121" s="20" t="s">
        <v>416</v>
      </c>
      <c r="G121" s="21">
        <v>26522.720000000001</v>
      </c>
      <c r="H121" s="21">
        <v>39555</v>
      </c>
      <c r="I121" s="22">
        <f t="shared" si="1"/>
        <v>41532.75</v>
      </c>
      <c r="J121" s="14"/>
    </row>
    <row r="122" spans="1:11" s="13" customFormat="1" ht="15" x14ac:dyDescent="0.2">
      <c r="A122" s="39">
        <v>121</v>
      </c>
      <c r="B122" s="40">
        <v>4</v>
      </c>
      <c r="C122" s="41" t="s">
        <v>417</v>
      </c>
      <c r="D122" s="37" t="s">
        <v>418</v>
      </c>
      <c r="E122" s="20" t="s">
        <v>415</v>
      </c>
      <c r="F122" s="20" t="s">
        <v>416</v>
      </c>
      <c r="G122" s="21">
        <v>53906.720000000008</v>
      </c>
      <c r="H122" s="21">
        <v>58237</v>
      </c>
      <c r="I122" s="22">
        <f t="shared" si="1"/>
        <v>61148.850000000006</v>
      </c>
      <c r="J122" s="14"/>
    </row>
    <row r="123" spans="1:11" s="13" customFormat="1" ht="15" x14ac:dyDescent="0.2">
      <c r="A123" s="39">
        <v>122</v>
      </c>
      <c r="B123" s="40">
        <v>4</v>
      </c>
      <c r="C123" s="41" t="s">
        <v>419</v>
      </c>
      <c r="D123" s="37" t="s">
        <v>420</v>
      </c>
      <c r="E123" s="20" t="s">
        <v>421</v>
      </c>
      <c r="F123" s="20" t="s">
        <v>422</v>
      </c>
      <c r="G123" s="21">
        <v>66831.520000000004</v>
      </c>
      <c r="H123" s="21">
        <v>60605</v>
      </c>
      <c r="I123" s="22">
        <f t="shared" si="1"/>
        <v>63635.25</v>
      </c>
      <c r="J123" s="14"/>
    </row>
    <row r="124" spans="1:11" ht="15" x14ac:dyDescent="0.2">
      <c r="A124" s="39">
        <v>123</v>
      </c>
      <c r="B124" s="40">
        <v>4</v>
      </c>
      <c r="C124" s="41" t="s">
        <v>423</v>
      </c>
      <c r="D124" s="37" t="s">
        <v>424</v>
      </c>
      <c r="E124" s="20" t="s">
        <v>425</v>
      </c>
      <c r="F124" s="20" t="s">
        <v>426</v>
      </c>
      <c r="G124" s="21">
        <v>281504.16000000003</v>
      </c>
      <c r="H124" s="21">
        <v>221298</v>
      </c>
      <c r="I124" s="31">
        <f t="shared" si="1"/>
        <v>232362.90000000002</v>
      </c>
    </row>
    <row r="125" spans="1:11" s="13" customFormat="1" ht="15" x14ac:dyDescent="0.2">
      <c r="A125" s="47">
        <v>124</v>
      </c>
      <c r="B125" s="48">
        <v>4</v>
      </c>
      <c r="C125" s="49" t="s">
        <v>344</v>
      </c>
      <c r="D125" s="38" t="s">
        <v>427</v>
      </c>
      <c r="E125" s="25" t="s">
        <v>428</v>
      </c>
      <c r="F125" s="26" t="s">
        <v>399</v>
      </c>
      <c r="G125" s="27">
        <v>8786</v>
      </c>
      <c r="H125" s="28"/>
      <c r="I125" s="22">
        <f t="shared" si="1"/>
        <v>0</v>
      </c>
      <c r="J125" s="12" t="s">
        <v>763</v>
      </c>
      <c r="K125" s="3"/>
    </row>
    <row r="126" spans="1:11" s="13" customFormat="1" ht="15" x14ac:dyDescent="0.2">
      <c r="A126" s="39">
        <v>125</v>
      </c>
      <c r="B126" s="40">
        <v>4</v>
      </c>
      <c r="C126" s="41" t="s">
        <v>429</v>
      </c>
      <c r="D126" s="37" t="s">
        <v>430</v>
      </c>
      <c r="E126" s="20" t="s">
        <v>431</v>
      </c>
      <c r="F126" s="20" t="s">
        <v>432</v>
      </c>
      <c r="G126" s="21">
        <v>7692.1600000000008</v>
      </c>
      <c r="H126" s="21">
        <v>6077</v>
      </c>
      <c r="I126" s="22">
        <f t="shared" si="1"/>
        <v>6380.85</v>
      </c>
      <c r="J126" s="14"/>
    </row>
    <row r="127" spans="1:11" s="13" customFormat="1" ht="15" x14ac:dyDescent="0.2">
      <c r="A127" s="39">
        <v>126</v>
      </c>
      <c r="B127" s="40">
        <v>4</v>
      </c>
      <c r="C127" s="41" t="s">
        <v>433</v>
      </c>
      <c r="D127" s="37" t="s">
        <v>430</v>
      </c>
      <c r="E127" s="20" t="s">
        <v>434</v>
      </c>
      <c r="F127" s="20" t="s">
        <v>402</v>
      </c>
      <c r="G127" s="21">
        <v>107810.08000000002</v>
      </c>
      <c r="H127" s="21">
        <v>122393</v>
      </c>
      <c r="I127" s="22">
        <f t="shared" si="1"/>
        <v>128512.65000000001</v>
      </c>
      <c r="J127" s="14"/>
    </row>
    <row r="128" spans="1:11" s="13" customFormat="1" ht="15" x14ac:dyDescent="0.2">
      <c r="A128" s="39">
        <v>127</v>
      </c>
      <c r="B128" s="40">
        <v>6</v>
      </c>
      <c r="C128" s="41" t="s">
        <v>435</v>
      </c>
      <c r="D128" s="37" t="s">
        <v>62</v>
      </c>
      <c r="E128" s="20" t="s">
        <v>436</v>
      </c>
      <c r="F128" s="20" t="s">
        <v>437</v>
      </c>
      <c r="G128" s="21">
        <v>55789.440000000002</v>
      </c>
      <c r="H128" s="21">
        <v>73543</v>
      </c>
      <c r="I128" s="22">
        <f t="shared" si="1"/>
        <v>77220.150000000009</v>
      </c>
      <c r="J128" s="14"/>
    </row>
    <row r="129" spans="1:10" s="13" customFormat="1" ht="15" x14ac:dyDescent="0.2">
      <c r="A129" s="39">
        <v>128</v>
      </c>
      <c r="B129" s="40">
        <v>6</v>
      </c>
      <c r="C129" s="41" t="s">
        <v>438</v>
      </c>
      <c r="D129" s="37" t="s">
        <v>439</v>
      </c>
      <c r="E129" s="20" t="s">
        <v>744</v>
      </c>
      <c r="F129" s="20" t="s">
        <v>440</v>
      </c>
      <c r="G129" s="21">
        <v>1050194.8800000001</v>
      </c>
      <c r="H129" s="21">
        <v>897622</v>
      </c>
      <c r="I129" s="22">
        <f t="shared" si="1"/>
        <v>942503.10000000009</v>
      </c>
      <c r="J129" s="14"/>
    </row>
    <row r="130" spans="1:10" s="13" customFormat="1" ht="15" x14ac:dyDescent="0.2">
      <c r="A130" s="39">
        <v>129</v>
      </c>
      <c r="B130" s="40">
        <v>6</v>
      </c>
      <c r="C130" s="41" t="s">
        <v>441</v>
      </c>
      <c r="D130" s="37" t="s">
        <v>442</v>
      </c>
      <c r="E130" s="20" t="s">
        <v>443</v>
      </c>
      <c r="F130" s="20" t="s">
        <v>444</v>
      </c>
      <c r="G130" s="21">
        <v>54649.280000000006</v>
      </c>
      <c r="H130" s="21">
        <v>67284</v>
      </c>
      <c r="I130" s="22">
        <f t="shared" ref="I130:I193" si="2">H130*1.05</f>
        <v>70648.2</v>
      </c>
      <c r="J130" s="14"/>
    </row>
    <row r="131" spans="1:10" s="13" customFormat="1" ht="15" x14ac:dyDescent="0.2">
      <c r="A131" s="39">
        <v>130</v>
      </c>
      <c r="B131" s="40">
        <v>6</v>
      </c>
      <c r="C131" s="41" t="s">
        <v>445</v>
      </c>
      <c r="D131" s="37" t="s">
        <v>62</v>
      </c>
      <c r="E131" s="20" t="s">
        <v>446</v>
      </c>
      <c r="F131" s="20" t="s">
        <v>447</v>
      </c>
      <c r="G131" s="21">
        <v>3105.76</v>
      </c>
      <c r="H131" s="21">
        <v>3535</v>
      </c>
      <c r="I131" s="22">
        <f t="shared" si="2"/>
        <v>3711.75</v>
      </c>
      <c r="J131" s="14"/>
    </row>
    <row r="132" spans="1:10" s="13" customFormat="1" ht="15" x14ac:dyDescent="0.2">
      <c r="A132" s="39">
        <v>131</v>
      </c>
      <c r="B132" s="40">
        <v>6</v>
      </c>
      <c r="C132" s="41" t="s">
        <v>448</v>
      </c>
      <c r="D132" s="37" t="s">
        <v>62</v>
      </c>
      <c r="E132" s="20" t="s">
        <v>449</v>
      </c>
      <c r="F132" s="20" t="s">
        <v>450</v>
      </c>
      <c r="G132" s="21">
        <v>1624.0000000000002</v>
      </c>
      <c r="H132" s="21">
        <v>1454</v>
      </c>
      <c r="I132" s="22">
        <f t="shared" si="2"/>
        <v>1526.7</v>
      </c>
      <c r="J132" s="14"/>
    </row>
    <row r="133" spans="1:10" s="13" customFormat="1" ht="15" x14ac:dyDescent="0.2">
      <c r="A133" s="39">
        <v>132</v>
      </c>
      <c r="B133" s="40">
        <v>6</v>
      </c>
      <c r="C133" s="41" t="s">
        <v>451</v>
      </c>
      <c r="D133" s="37" t="s">
        <v>452</v>
      </c>
      <c r="E133" s="20" t="s">
        <v>453</v>
      </c>
      <c r="F133" s="20" t="s">
        <v>447</v>
      </c>
      <c r="G133" s="21">
        <v>45525.760000000002</v>
      </c>
      <c r="H133" s="21">
        <v>51427</v>
      </c>
      <c r="I133" s="22">
        <f t="shared" si="2"/>
        <v>53998.350000000006</v>
      </c>
      <c r="J133" s="14"/>
    </row>
    <row r="134" spans="1:10" s="13" customFormat="1" ht="15" x14ac:dyDescent="0.2">
      <c r="A134" s="39">
        <v>133</v>
      </c>
      <c r="B134" s="40">
        <v>6</v>
      </c>
      <c r="C134" s="41" t="s">
        <v>454</v>
      </c>
      <c r="D134" s="37" t="s">
        <v>455</v>
      </c>
      <c r="E134" s="20" t="s">
        <v>456</v>
      </c>
      <c r="F134" s="20" t="s">
        <v>447</v>
      </c>
      <c r="G134" s="21">
        <v>14782.880000000001</v>
      </c>
      <c r="H134" s="21">
        <v>30216</v>
      </c>
      <c r="I134" s="22">
        <f t="shared" si="2"/>
        <v>31726.800000000003</v>
      </c>
      <c r="J134" s="14"/>
    </row>
    <row r="135" spans="1:10" s="13" customFormat="1" ht="15" x14ac:dyDescent="0.2">
      <c r="A135" s="39">
        <v>134</v>
      </c>
      <c r="B135" s="40">
        <v>6</v>
      </c>
      <c r="C135" s="41" t="s">
        <v>457</v>
      </c>
      <c r="D135" s="37" t="s">
        <v>62</v>
      </c>
      <c r="E135" s="20" t="s">
        <v>458</v>
      </c>
      <c r="F135" s="20" t="s">
        <v>459</v>
      </c>
      <c r="G135" s="21">
        <v>87062.080000000002</v>
      </c>
      <c r="H135" s="21">
        <v>86884</v>
      </c>
      <c r="I135" s="22">
        <f t="shared" si="2"/>
        <v>91228.2</v>
      </c>
      <c r="J135" s="14"/>
    </row>
    <row r="136" spans="1:10" s="13" customFormat="1" ht="15" x14ac:dyDescent="0.2">
      <c r="A136" s="39">
        <v>135</v>
      </c>
      <c r="B136" s="40">
        <v>6</v>
      </c>
      <c r="C136" s="41" t="s">
        <v>460</v>
      </c>
      <c r="D136" s="37" t="s">
        <v>62</v>
      </c>
      <c r="E136" s="20" t="s">
        <v>461</v>
      </c>
      <c r="F136" s="20" t="s">
        <v>459</v>
      </c>
      <c r="G136" s="21">
        <v>48129.760000000002</v>
      </c>
      <c r="H136" s="21">
        <v>57204</v>
      </c>
      <c r="I136" s="22">
        <f t="shared" si="2"/>
        <v>60064.200000000004</v>
      </c>
      <c r="J136" s="14"/>
    </row>
    <row r="137" spans="1:10" s="13" customFormat="1" ht="15" x14ac:dyDescent="0.2">
      <c r="A137" s="39">
        <v>136</v>
      </c>
      <c r="B137" s="40">
        <v>6</v>
      </c>
      <c r="C137" s="41" t="s">
        <v>462</v>
      </c>
      <c r="D137" s="37" t="s">
        <v>463</v>
      </c>
      <c r="E137" s="20" t="s">
        <v>464</v>
      </c>
      <c r="F137" s="20" t="s">
        <v>459</v>
      </c>
      <c r="G137" s="21">
        <v>3105.76</v>
      </c>
      <c r="H137" s="21">
        <v>3105.76</v>
      </c>
      <c r="I137" s="22">
        <f t="shared" si="2"/>
        <v>3261.0480000000002</v>
      </c>
      <c r="J137" s="14"/>
    </row>
    <row r="138" spans="1:10" s="13" customFormat="1" ht="15" x14ac:dyDescent="0.2">
      <c r="A138" s="39">
        <v>137</v>
      </c>
      <c r="B138" s="40">
        <v>6</v>
      </c>
      <c r="C138" s="41" t="s">
        <v>465</v>
      </c>
      <c r="D138" s="37" t="s">
        <v>466</v>
      </c>
      <c r="E138" s="20" t="s">
        <v>467</v>
      </c>
      <c r="F138" s="20" t="s">
        <v>459</v>
      </c>
      <c r="G138" s="21">
        <v>49667.520000000004</v>
      </c>
      <c r="H138" s="21">
        <v>48359</v>
      </c>
      <c r="I138" s="22">
        <f t="shared" si="2"/>
        <v>50776.950000000004</v>
      </c>
      <c r="J138" s="14"/>
    </row>
    <row r="139" spans="1:10" s="13" customFormat="1" ht="15" x14ac:dyDescent="0.2">
      <c r="A139" s="39">
        <v>138</v>
      </c>
      <c r="B139" s="40">
        <v>6</v>
      </c>
      <c r="C139" s="41" t="s">
        <v>70</v>
      </c>
      <c r="D139" s="37" t="s">
        <v>468</v>
      </c>
      <c r="E139" s="20" t="s">
        <v>469</v>
      </c>
      <c r="F139" s="20" t="s">
        <v>459</v>
      </c>
      <c r="G139" s="21">
        <v>34558.720000000001</v>
      </c>
      <c r="H139" s="32">
        <v>71772</v>
      </c>
      <c r="I139" s="22">
        <f t="shared" si="2"/>
        <v>75360.600000000006</v>
      </c>
      <c r="J139" s="14"/>
    </row>
    <row r="140" spans="1:10" s="13" customFormat="1" ht="15" x14ac:dyDescent="0.2">
      <c r="A140" s="39">
        <v>139</v>
      </c>
      <c r="B140" s="40">
        <v>6</v>
      </c>
      <c r="C140" s="41" t="s">
        <v>470</v>
      </c>
      <c r="D140" s="37" t="s">
        <v>471</v>
      </c>
      <c r="E140" s="20" t="s">
        <v>472</v>
      </c>
      <c r="F140" s="20" t="s">
        <v>459</v>
      </c>
      <c r="G140" s="21">
        <v>50028.160000000003</v>
      </c>
      <c r="H140" s="32">
        <v>58776</v>
      </c>
      <c r="I140" s="22">
        <f t="shared" si="2"/>
        <v>61714.8</v>
      </c>
      <c r="J140" s="14"/>
    </row>
    <row r="141" spans="1:10" s="13" customFormat="1" ht="15" x14ac:dyDescent="0.2">
      <c r="A141" s="39">
        <v>140</v>
      </c>
      <c r="B141" s="40">
        <v>6</v>
      </c>
      <c r="C141" s="41" t="s">
        <v>473</v>
      </c>
      <c r="D141" s="37" t="s">
        <v>474</v>
      </c>
      <c r="E141" s="20" t="s">
        <v>475</v>
      </c>
      <c r="F141" s="20" t="s">
        <v>476</v>
      </c>
      <c r="G141" s="21">
        <v>9765.2800000000007</v>
      </c>
      <c r="H141" s="32">
        <v>10932</v>
      </c>
      <c r="I141" s="22">
        <f t="shared" si="2"/>
        <v>11478.6</v>
      </c>
      <c r="J141" s="14"/>
    </row>
    <row r="142" spans="1:10" s="13" customFormat="1" ht="15" x14ac:dyDescent="0.2">
      <c r="A142" s="39">
        <v>141</v>
      </c>
      <c r="B142" s="40">
        <v>6</v>
      </c>
      <c r="C142" s="41" t="s">
        <v>477</v>
      </c>
      <c r="D142" s="37" t="s">
        <v>478</v>
      </c>
      <c r="E142" s="20" t="s">
        <v>479</v>
      </c>
      <c r="F142" s="20" t="s">
        <v>476</v>
      </c>
      <c r="G142" s="21">
        <v>25590.880000000001</v>
      </c>
      <c r="H142" s="21">
        <v>20171</v>
      </c>
      <c r="I142" s="22">
        <f t="shared" si="2"/>
        <v>21179.55</v>
      </c>
      <c r="J142" s="14"/>
    </row>
    <row r="143" spans="1:10" s="13" customFormat="1" ht="15" x14ac:dyDescent="0.2">
      <c r="A143" s="39">
        <v>142</v>
      </c>
      <c r="B143" s="40">
        <v>6</v>
      </c>
      <c r="C143" s="41" t="s">
        <v>480</v>
      </c>
      <c r="D143" s="37" t="s">
        <v>474</v>
      </c>
      <c r="E143" s="20" t="s">
        <v>481</v>
      </c>
      <c r="F143" s="20" t="s">
        <v>482</v>
      </c>
      <c r="G143" s="21">
        <v>34414.240000000005</v>
      </c>
      <c r="H143" s="21">
        <v>37933</v>
      </c>
      <c r="I143" s="22">
        <f t="shared" si="2"/>
        <v>39829.65</v>
      </c>
      <c r="J143" s="14"/>
    </row>
    <row r="144" spans="1:10" s="13" customFormat="1" ht="15" x14ac:dyDescent="0.2">
      <c r="A144" s="39">
        <v>143</v>
      </c>
      <c r="B144" s="40">
        <v>6</v>
      </c>
      <c r="C144" s="41" t="s">
        <v>483</v>
      </c>
      <c r="D144" s="37" t="s">
        <v>484</v>
      </c>
      <c r="E144" s="20" t="s">
        <v>485</v>
      </c>
      <c r="F144" s="20" t="s">
        <v>476</v>
      </c>
      <c r="G144" s="21">
        <v>20632.640000000003</v>
      </c>
      <c r="H144" s="21">
        <v>21494</v>
      </c>
      <c r="I144" s="22">
        <f t="shared" si="2"/>
        <v>22568.7</v>
      </c>
      <c r="J144" s="14"/>
    </row>
    <row r="145" spans="1:10" s="13" customFormat="1" ht="15" x14ac:dyDescent="0.2">
      <c r="A145" s="39">
        <v>144</v>
      </c>
      <c r="B145" s="40">
        <v>6</v>
      </c>
      <c r="C145" s="41" t="s">
        <v>486</v>
      </c>
      <c r="D145" s="37" t="s">
        <v>487</v>
      </c>
      <c r="E145" s="20" t="s">
        <v>488</v>
      </c>
      <c r="F145" s="20" t="s">
        <v>489</v>
      </c>
      <c r="G145" s="21">
        <v>24380.160000000003</v>
      </c>
      <c r="H145" s="21">
        <v>47162</v>
      </c>
      <c r="I145" s="22">
        <f t="shared" si="2"/>
        <v>49520.1</v>
      </c>
      <c r="J145" s="14"/>
    </row>
    <row r="146" spans="1:10" s="13" customFormat="1" ht="15" x14ac:dyDescent="0.2">
      <c r="A146" s="39">
        <v>145</v>
      </c>
      <c r="B146" s="40">
        <v>6</v>
      </c>
      <c r="C146" s="41" t="s">
        <v>490</v>
      </c>
      <c r="D146" s="37" t="s">
        <v>491</v>
      </c>
      <c r="E146" s="20" t="s">
        <v>492</v>
      </c>
      <c r="F146" s="20" t="s">
        <v>489</v>
      </c>
      <c r="G146" s="21">
        <v>159068.00000000003</v>
      </c>
      <c r="H146" s="21">
        <v>147562</v>
      </c>
      <c r="I146" s="22">
        <f t="shared" si="2"/>
        <v>154940.1</v>
      </c>
      <c r="J146" s="14"/>
    </row>
    <row r="147" spans="1:10" s="13" customFormat="1" ht="15" x14ac:dyDescent="0.2">
      <c r="A147" s="39">
        <v>146</v>
      </c>
      <c r="B147" s="40">
        <v>6</v>
      </c>
      <c r="C147" s="41" t="s">
        <v>493</v>
      </c>
      <c r="D147" s="37" t="s">
        <v>494</v>
      </c>
      <c r="E147" s="20" t="s">
        <v>495</v>
      </c>
      <c r="F147" s="20" t="s">
        <v>496</v>
      </c>
      <c r="G147" s="21">
        <v>3282.7200000000003</v>
      </c>
      <c r="H147" s="21">
        <v>3274</v>
      </c>
      <c r="I147" s="22">
        <f t="shared" si="2"/>
        <v>3437.7000000000003</v>
      </c>
      <c r="J147" s="14"/>
    </row>
    <row r="148" spans="1:10" s="13" customFormat="1" ht="15" x14ac:dyDescent="0.2">
      <c r="A148" s="39">
        <v>147</v>
      </c>
      <c r="B148" s="40">
        <v>6</v>
      </c>
      <c r="C148" s="41" t="s">
        <v>497</v>
      </c>
      <c r="D148" s="37" t="s">
        <v>498</v>
      </c>
      <c r="E148" s="20" t="s">
        <v>495</v>
      </c>
      <c r="F148" s="20" t="s">
        <v>496</v>
      </c>
      <c r="G148" s="21">
        <v>86138.08</v>
      </c>
      <c r="H148" s="21">
        <v>93144</v>
      </c>
      <c r="I148" s="22">
        <f t="shared" si="2"/>
        <v>97801.2</v>
      </c>
      <c r="J148" s="14"/>
    </row>
    <row r="149" spans="1:10" s="13" customFormat="1" ht="15" x14ac:dyDescent="0.2">
      <c r="A149" s="39">
        <v>148</v>
      </c>
      <c r="B149" s="40">
        <v>6</v>
      </c>
      <c r="C149" s="41" t="s">
        <v>499</v>
      </c>
      <c r="D149" s="37" t="s">
        <v>474</v>
      </c>
      <c r="E149" s="20" t="s">
        <v>500</v>
      </c>
      <c r="F149" s="20" t="s">
        <v>501</v>
      </c>
      <c r="G149" s="21">
        <v>52660.160000000003</v>
      </c>
      <c r="H149" s="21">
        <v>51587</v>
      </c>
      <c r="I149" s="22">
        <f t="shared" si="2"/>
        <v>54166.350000000006</v>
      </c>
      <c r="J149" s="14"/>
    </row>
    <row r="150" spans="1:10" s="13" customFormat="1" ht="15" x14ac:dyDescent="0.2">
      <c r="A150" s="39">
        <v>149</v>
      </c>
      <c r="B150" s="40">
        <v>6</v>
      </c>
      <c r="C150" s="41" t="s">
        <v>502</v>
      </c>
      <c r="D150" s="37" t="s">
        <v>364</v>
      </c>
      <c r="E150" s="20" t="s">
        <v>503</v>
      </c>
      <c r="F150" s="20" t="s">
        <v>504</v>
      </c>
      <c r="G150" s="21">
        <v>84136.640000000014</v>
      </c>
      <c r="H150" s="21">
        <v>78718</v>
      </c>
      <c r="I150" s="22">
        <f t="shared" si="2"/>
        <v>82653.900000000009</v>
      </c>
      <c r="J150" s="14"/>
    </row>
    <row r="151" spans="1:10" s="13" customFormat="1" ht="15" x14ac:dyDescent="0.2">
      <c r="A151" s="39">
        <v>150</v>
      </c>
      <c r="B151" s="40">
        <v>6</v>
      </c>
      <c r="C151" s="41" t="s">
        <v>505</v>
      </c>
      <c r="D151" s="37" t="s">
        <v>506</v>
      </c>
      <c r="E151" s="20" t="s">
        <v>507</v>
      </c>
      <c r="F151" s="20" t="s">
        <v>504</v>
      </c>
      <c r="G151" s="21">
        <v>125797.28000000001</v>
      </c>
      <c r="H151" s="21">
        <v>125797.28000000001</v>
      </c>
      <c r="I151" s="22">
        <f t="shared" si="2"/>
        <v>132087.14400000003</v>
      </c>
      <c r="J151" s="14"/>
    </row>
    <row r="152" spans="1:10" s="13" customFormat="1" ht="15" x14ac:dyDescent="0.2">
      <c r="A152" s="39">
        <v>151</v>
      </c>
      <c r="B152" s="40">
        <v>6</v>
      </c>
      <c r="C152" s="41" t="s">
        <v>508</v>
      </c>
      <c r="D152" s="37" t="s">
        <v>509</v>
      </c>
      <c r="E152" s="20" t="s">
        <v>510</v>
      </c>
      <c r="F152" s="20" t="s">
        <v>511</v>
      </c>
      <c r="G152" s="21">
        <v>4394.88</v>
      </c>
      <c r="H152" s="21">
        <v>3541</v>
      </c>
      <c r="I152" s="22">
        <f t="shared" si="2"/>
        <v>3718.05</v>
      </c>
      <c r="J152" s="14"/>
    </row>
    <row r="153" spans="1:10" s="13" customFormat="1" ht="15" x14ac:dyDescent="0.2">
      <c r="A153" s="39">
        <v>152</v>
      </c>
      <c r="B153" s="40">
        <v>6</v>
      </c>
      <c r="C153" s="41" t="s">
        <v>512</v>
      </c>
      <c r="D153" s="37" t="s">
        <v>513</v>
      </c>
      <c r="E153" s="20" t="s">
        <v>514</v>
      </c>
      <c r="F153" s="20" t="s">
        <v>511</v>
      </c>
      <c r="G153" s="21">
        <v>65511.040000000008</v>
      </c>
      <c r="H153" s="21">
        <v>51786</v>
      </c>
      <c r="I153" s="22">
        <f t="shared" si="2"/>
        <v>54375.3</v>
      </c>
      <c r="J153" s="14"/>
    </row>
    <row r="154" spans="1:10" s="13" customFormat="1" ht="15" x14ac:dyDescent="0.2">
      <c r="A154" s="39">
        <v>153</v>
      </c>
      <c r="B154" s="40">
        <v>6</v>
      </c>
      <c r="C154" s="41" t="s">
        <v>515</v>
      </c>
      <c r="D154" s="37" t="s">
        <v>516</v>
      </c>
      <c r="E154" s="20" t="s">
        <v>517</v>
      </c>
      <c r="F154" s="20" t="s">
        <v>518</v>
      </c>
      <c r="G154" s="21">
        <v>32391.520000000004</v>
      </c>
      <c r="H154" s="21">
        <v>42794</v>
      </c>
      <c r="I154" s="22">
        <f t="shared" si="2"/>
        <v>44933.700000000004</v>
      </c>
      <c r="J154" s="14"/>
    </row>
    <row r="155" spans="1:10" s="13" customFormat="1" ht="15" x14ac:dyDescent="0.2">
      <c r="A155" s="39">
        <v>154</v>
      </c>
      <c r="B155" s="40">
        <v>6</v>
      </c>
      <c r="C155" s="41" t="s">
        <v>519</v>
      </c>
      <c r="D155" s="37" t="s">
        <v>474</v>
      </c>
      <c r="E155" s="20" t="s">
        <v>520</v>
      </c>
      <c r="F155" s="20" t="s">
        <v>511</v>
      </c>
      <c r="G155" s="21">
        <v>4868.6400000000003</v>
      </c>
      <c r="H155" s="21">
        <v>4868.6400000000003</v>
      </c>
      <c r="I155" s="22">
        <f t="shared" si="2"/>
        <v>5112.0720000000001</v>
      </c>
      <c r="J155" s="14"/>
    </row>
    <row r="156" spans="1:10" s="13" customFormat="1" ht="15" x14ac:dyDescent="0.2">
      <c r="A156" s="39">
        <v>155</v>
      </c>
      <c r="B156" s="40">
        <v>6</v>
      </c>
      <c r="C156" s="41" t="s">
        <v>521</v>
      </c>
      <c r="D156" s="37" t="s">
        <v>105</v>
      </c>
      <c r="E156" s="20" t="s">
        <v>522</v>
      </c>
      <c r="F156" s="20" t="s">
        <v>523</v>
      </c>
      <c r="G156" s="21">
        <v>11485.6</v>
      </c>
      <c r="H156" s="21">
        <v>32843</v>
      </c>
      <c r="I156" s="22">
        <f t="shared" si="2"/>
        <v>34485.15</v>
      </c>
      <c r="J156" s="14"/>
    </row>
    <row r="157" spans="1:10" s="13" customFormat="1" ht="15" x14ac:dyDescent="0.2">
      <c r="A157" s="39">
        <v>156</v>
      </c>
      <c r="B157" s="40">
        <v>6</v>
      </c>
      <c r="C157" s="41" t="s">
        <v>524</v>
      </c>
      <c r="D157" s="37" t="s">
        <v>62</v>
      </c>
      <c r="E157" s="20" t="s">
        <v>525</v>
      </c>
      <c r="F157" s="20" t="s">
        <v>444</v>
      </c>
      <c r="G157" s="21">
        <v>36568</v>
      </c>
      <c r="H157" s="21">
        <v>71885</v>
      </c>
      <c r="I157" s="22">
        <f t="shared" si="2"/>
        <v>75479.25</v>
      </c>
      <c r="J157" s="14"/>
    </row>
    <row r="158" spans="1:10" s="13" customFormat="1" ht="15" x14ac:dyDescent="0.2">
      <c r="A158" s="39">
        <v>157</v>
      </c>
      <c r="B158" s="40">
        <v>6</v>
      </c>
      <c r="C158" s="41" t="s">
        <v>526</v>
      </c>
      <c r="D158" s="37" t="s">
        <v>527</v>
      </c>
      <c r="E158" s="20" t="s">
        <v>528</v>
      </c>
      <c r="F158" s="20" t="s">
        <v>447</v>
      </c>
      <c r="G158" s="21">
        <v>8767.36</v>
      </c>
      <c r="H158" s="21">
        <v>7609</v>
      </c>
      <c r="I158" s="22">
        <f t="shared" si="2"/>
        <v>7989.4500000000007</v>
      </c>
      <c r="J158" s="14"/>
    </row>
    <row r="159" spans="1:10" s="13" customFormat="1" ht="15" x14ac:dyDescent="0.2">
      <c r="A159" s="39">
        <v>158</v>
      </c>
      <c r="B159" s="40">
        <v>6</v>
      </c>
      <c r="C159" s="41" t="s">
        <v>529</v>
      </c>
      <c r="D159" s="37" t="s">
        <v>530</v>
      </c>
      <c r="E159" s="20" t="s">
        <v>531</v>
      </c>
      <c r="F159" s="20" t="s">
        <v>450</v>
      </c>
      <c r="G159" s="21">
        <v>87223.360000000015</v>
      </c>
      <c r="H159" s="21">
        <v>92603</v>
      </c>
      <c r="I159" s="22">
        <f t="shared" si="2"/>
        <v>97233.150000000009</v>
      </c>
      <c r="J159" s="14"/>
    </row>
    <row r="160" spans="1:10" s="13" customFormat="1" ht="15" x14ac:dyDescent="0.2">
      <c r="A160" s="39">
        <v>159</v>
      </c>
      <c r="B160" s="40">
        <v>6</v>
      </c>
      <c r="C160" s="41" t="s">
        <v>532</v>
      </c>
      <c r="D160" s="37" t="s">
        <v>474</v>
      </c>
      <c r="E160" s="20" t="s">
        <v>533</v>
      </c>
      <c r="F160" s="20" t="s">
        <v>534</v>
      </c>
      <c r="G160" s="21">
        <v>70702.240000000005</v>
      </c>
      <c r="H160" s="21">
        <v>93708</v>
      </c>
      <c r="I160" s="22">
        <f t="shared" si="2"/>
        <v>98393.400000000009</v>
      </c>
      <c r="J160" s="14"/>
    </row>
    <row r="161" spans="1:10" s="13" customFormat="1" ht="15" x14ac:dyDescent="0.2">
      <c r="A161" s="39">
        <v>160</v>
      </c>
      <c r="B161" s="40">
        <v>6</v>
      </c>
      <c r="C161" s="41" t="s">
        <v>535</v>
      </c>
      <c r="D161" s="37" t="s">
        <v>536</v>
      </c>
      <c r="E161" s="20" t="s">
        <v>537</v>
      </c>
      <c r="F161" s="20" t="s">
        <v>538</v>
      </c>
      <c r="G161" s="21">
        <v>66663.520000000004</v>
      </c>
      <c r="H161" s="21">
        <v>87146</v>
      </c>
      <c r="I161" s="22">
        <f t="shared" si="2"/>
        <v>91503.3</v>
      </c>
      <c r="J161" s="14"/>
    </row>
    <row r="162" spans="1:10" s="13" customFormat="1" ht="15" x14ac:dyDescent="0.2">
      <c r="A162" s="39">
        <v>161</v>
      </c>
      <c r="B162" s="40">
        <v>6</v>
      </c>
      <c r="C162" s="41" t="s">
        <v>539</v>
      </c>
      <c r="D162" s="37" t="s">
        <v>540</v>
      </c>
      <c r="E162" s="20" t="s">
        <v>541</v>
      </c>
      <c r="F162" s="20" t="s">
        <v>437</v>
      </c>
      <c r="G162" s="21">
        <v>22658.720000000001</v>
      </c>
      <c r="H162" s="21">
        <v>29275</v>
      </c>
      <c r="I162" s="22">
        <f t="shared" si="2"/>
        <v>30738.75</v>
      </c>
      <c r="J162" s="14"/>
    </row>
    <row r="163" spans="1:10" s="13" customFormat="1" ht="15" x14ac:dyDescent="0.2">
      <c r="A163" s="39">
        <v>162</v>
      </c>
      <c r="B163" s="40">
        <v>7</v>
      </c>
      <c r="C163" s="41" t="s">
        <v>542</v>
      </c>
      <c r="D163" s="37" t="s">
        <v>543</v>
      </c>
      <c r="E163" s="20" t="s">
        <v>544</v>
      </c>
      <c r="F163" s="20" t="s">
        <v>545</v>
      </c>
      <c r="G163" s="21">
        <v>95743.200000000012</v>
      </c>
      <c r="H163" s="21">
        <v>82399</v>
      </c>
      <c r="I163" s="22">
        <f t="shared" si="2"/>
        <v>86518.95</v>
      </c>
      <c r="J163" s="14"/>
    </row>
    <row r="164" spans="1:10" s="13" customFormat="1" ht="15" x14ac:dyDescent="0.2">
      <c r="A164" s="39">
        <v>163</v>
      </c>
      <c r="B164" s="40">
        <v>7</v>
      </c>
      <c r="C164" s="41" t="s">
        <v>546</v>
      </c>
      <c r="D164" s="37" t="s">
        <v>86</v>
      </c>
      <c r="E164" s="20" t="s">
        <v>547</v>
      </c>
      <c r="F164" s="20" t="s">
        <v>548</v>
      </c>
      <c r="G164" s="21">
        <v>107106.72000000002</v>
      </c>
      <c r="H164" s="21">
        <v>114121</v>
      </c>
      <c r="I164" s="22">
        <f t="shared" si="2"/>
        <v>119827.05</v>
      </c>
      <c r="J164" s="14"/>
    </row>
    <row r="165" spans="1:10" s="13" customFormat="1" ht="15" x14ac:dyDescent="0.2">
      <c r="A165" s="39">
        <v>164</v>
      </c>
      <c r="B165" s="40">
        <v>7</v>
      </c>
      <c r="C165" s="41" t="s">
        <v>549</v>
      </c>
      <c r="D165" s="37" t="s">
        <v>86</v>
      </c>
      <c r="E165" s="20" t="s">
        <v>550</v>
      </c>
      <c r="F165" s="20" t="s">
        <v>746</v>
      </c>
      <c r="G165" s="21">
        <v>21609.280000000002</v>
      </c>
      <c r="H165" s="21">
        <v>56995</v>
      </c>
      <c r="I165" s="22">
        <f t="shared" si="2"/>
        <v>59844.75</v>
      </c>
      <c r="J165" s="14"/>
    </row>
    <row r="166" spans="1:10" s="13" customFormat="1" ht="15" x14ac:dyDescent="0.2">
      <c r="A166" s="39">
        <v>165</v>
      </c>
      <c r="B166" s="40">
        <v>7</v>
      </c>
      <c r="C166" s="41" t="s">
        <v>552</v>
      </c>
      <c r="D166" s="37" t="s">
        <v>553</v>
      </c>
      <c r="E166" s="20" t="s">
        <v>554</v>
      </c>
      <c r="F166" s="20" t="s">
        <v>551</v>
      </c>
      <c r="G166" s="21">
        <v>21081.760000000002</v>
      </c>
      <c r="H166" s="21">
        <v>34773</v>
      </c>
      <c r="I166" s="22">
        <f t="shared" si="2"/>
        <v>36511.65</v>
      </c>
      <c r="J166" s="14"/>
    </row>
    <row r="167" spans="1:10" s="13" customFormat="1" ht="15" x14ac:dyDescent="0.2">
      <c r="A167" s="39">
        <v>166</v>
      </c>
      <c r="B167" s="40">
        <v>7</v>
      </c>
      <c r="C167" s="41" t="s">
        <v>555</v>
      </c>
      <c r="D167" s="37" t="s">
        <v>86</v>
      </c>
      <c r="E167" s="20" t="s">
        <v>554</v>
      </c>
      <c r="F167" s="20" t="s">
        <v>551</v>
      </c>
      <c r="G167" s="21">
        <v>43911.840000000004</v>
      </c>
      <c r="H167" s="21">
        <v>81852</v>
      </c>
      <c r="I167" s="22">
        <f t="shared" si="2"/>
        <v>85944.6</v>
      </c>
      <c r="J167" s="14"/>
    </row>
    <row r="168" spans="1:10" s="13" customFormat="1" ht="15" x14ac:dyDescent="0.2">
      <c r="A168" s="39">
        <v>167</v>
      </c>
      <c r="B168" s="40">
        <v>7</v>
      </c>
      <c r="C168" s="41" t="s">
        <v>556</v>
      </c>
      <c r="D168" s="37" t="s">
        <v>557</v>
      </c>
      <c r="E168" s="20" t="s">
        <v>558</v>
      </c>
      <c r="F168" s="20" t="s">
        <v>559</v>
      </c>
      <c r="G168" s="21">
        <v>462164.64000000007</v>
      </c>
      <c r="H168" s="21">
        <v>424089</v>
      </c>
      <c r="I168" s="22">
        <f t="shared" si="2"/>
        <v>445293.45</v>
      </c>
      <c r="J168" s="14"/>
    </row>
    <row r="169" spans="1:10" s="13" customFormat="1" ht="15" x14ac:dyDescent="0.2">
      <c r="A169" s="39">
        <v>168</v>
      </c>
      <c r="B169" s="40">
        <v>7</v>
      </c>
      <c r="C169" s="41" t="s">
        <v>560</v>
      </c>
      <c r="D169" s="37" t="s">
        <v>561</v>
      </c>
      <c r="E169" s="20" t="s">
        <v>562</v>
      </c>
      <c r="F169" s="20" t="s">
        <v>563</v>
      </c>
      <c r="G169" s="21">
        <v>42847.840000000004</v>
      </c>
      <c r="H169" s="21">
        <v>66249</v>
      </c>
      <c r="I169" s="22">
        <f t="shared" si="2"/>
        <v>69561.45</v>
      </c>
      <c r="J169" s="14"/>
    </row>
    <row r="170" spans="1:10" s="13" customFormat="1" ht="15" x14ac:dyDescent="0.2">
      <c r="A170" s="39">
        <v>169</v>
      </c>
      <c r="B170" s="40">
        <v>7</v>
      </c>
      <c r="C170" s="41" t="s">
        <v>564</v>
      </c>
      <c r="D170" s="37" t="s">
        <v>565</v>
      </c>
      <c r="E170" s="20" t="s">
        <v>566</v>
      </c>
      <c r="F170" s="20" t="s">
        <v>567</v>
      </c>
      <c r="G170" s="21">
        <v>132619.20000000001</v>
      </c>
      <c r="H170" s="21">
        <v>123673</v>
      </c>
      <c r="I170" s="22">
        <f t="shared" si="2"/>
        <v>129856.65000000001</v>
      </c>
      <c r="J170" s="14"/>
    </row>
    <row r="171" spans="1:10" s="13" customFormat="1" ht="15" x14ac:dyDescent="0.2">
      <c r="A171" s="39">
        <v>170</v>
      </c>
      <c r="B171" s="40">
        <v>7</v>
      </c>
      <c r="C171" s="41" t="s">
        <v>568</v>
      </c>
      <c r="D171" s="37" t="s">
        <v>364</v>
      </c>
      <c r="E171" s="20" t="s">
        <v>569</v>
      </c>
      <c r="F171" s="20" t="s">
        <v>570</v>
      </c>
      <c r="G171" s="21">
        <v>620258.24000000011</v>
      </c>
      <c r="H171" s="21">
        <v>446400</v>
      </c>
      <c r="I171" s="22">
        <f t="shared" si="2"/>
        <v>468720</v>
      </c>
      <c r="J171" s="14"/>
    </row>
    <row r="172" spans="1:10" s="13" customFormat="1" ht="15" x14ac:dyDescent="0.2">
      <c r="A172" s="39">
        <v>171</v>
      </c>
      <c r="B172" s="40">
        <v>7</v>
      </c>
      <c r="C172" s="41" t="s">
        <v>571</v>
      </c>
      <c r="D172" s="37" t="s">
        <v>572</v>
      </c>
      <c r="E172" s="20" t="s">
        <v>573</v>
      </c>
      <c r="F172" s="20" t="s">
        <v>551</v>
      </c>
      <c r="G172" s="21">
        <v>57229.760000000002</v>
      </c>
      <c r="H172" s="21">
        <v>54504</v>
      </c>
      <c r="I172" s="22">
        <f t="shared" si="2"/>
        <v>57229.200000000004</v>
      </c>
      <c r="J172" s="14"/>
    </row>
    <row r="173" spans="1:10" s="13" customFormat="1" ht="15" x14ac:dyDescent="0.2">
      <c r="A173" s="39">
        <v>172</v>
      </c>
      <c r="B173" s="40">
        <v>7</v>
      </c>
      <c r="C173" s="41" t="s">
        <v>574</v>
      </c>
      <c r="D173" s="37" t="s">
        <v>575</v>
      </c>
      <c r="E173" s="20" t="s">
        <v>576</v>
      </c>
      <c r="F173" s="20" t="s">
        <v>192</v>
      </c>
      <c r="G173" s="21">
        <v>46191.040000000001</v>
      </c>
      <c r="H173" s="21">
        <v>50981</v>
      </c>
      <c r="I173" s="22">
        <f t="shared" si="2"/>
        <v>53530.05</v>
      </c>
      <c r="J173" s="14"/>
    </row>
    <row r="174" spans="1:10" s="13" customFormat="1" ht="15" x14ac:dyDescent="0.2">
      <c r="A174" s="39">
        <v>173</v>
      </c>
      <c r="B174" s="40">
        <v>7</v>
      </c>
      <c r="C174" s="41" t="s">
        <v>577</v>
      </c>
      <c r="D174" s="37" t="s">
        <v>578</v>
      </c>
      <c r="E174" s="20" t="s">
        <v>579</v>
      </c>
      <c r="F174" s="20" t="s">
        <v>580</v>
      </c>
      <c r="G174" s="21">
        <v>293818.56000000006</v>
      </c>
      <c r="H174" s="21">
        <v>193997</v>
      </c>
      <c r="I174" s="22">
        <f t="shared" si="2"/>
        <v>203696.85</v>
      </c>
      <c r="J174" s="14"/>
    </row>
    <row r="175" spans="1:10" ht="15" x14ac:dyDescent="0.2">
      <c r="A175" s="39">
        <v>174</v>
      </c>
      <c r="B175" s="40">
        <v>7</v>
      </c>
      <c r="C175" s="41" t="s">
        <v>581</v>
      </c>
      <c r="D175" s="37" t="s">
        <v>86</v>
      </c>
      <c r="E175" s="20" t="s">
        <v>582</v>
      </c>
      <c r="F175" s="20" t="s">
        <v>583</v>
      </c>
      <c r="G175" s="21">
        <v>52159.520000000004</v>
      </c>
      <c r="H175" s="21">
        <v>66119</v>
      </c>
      <c r="I175" s="31">
        <f t="shared" si="2"/>
        <v>69424.95</v>
      </c>
    </row>
    <row r="176" spans="1:10" ht="15" x14ac:dyDescent="0.2">
      <c r="A176" s="47">
        <v>175</v>
      </c>
      <c r="B176" s="48">
        <v>7</v>
      </c>
      <c r="C176" s="49" t="s">
        <v>584</v>
      </c>
      <c r="D176" s="38" t="s">
        <v>585</v>
      </c>
      <c r="E176" s="25" t="s">
        <v>586</v>
      </c>
      <c r="F176" s="26" t="s">
        <v>587</v>
      </c>
      <c r="G176" s="27">
        <v>3422</v>
      </c>
      <c r="H176" s="28"/>
      <c r="I176" s="31">
        <f t="shared" si="2"/>
        <v>0</v>
      </c>
      <c r="J176" s="12" t="s">
        <v>763</v>
      </c>
    </row>
    <row r="177" spans="1:10" s="13" customFormat="1" ht="15" x14ac:dyDescent="0.2">
      <c r="A177" s="47">
        <v>176</v>
      </c>
      <c r="B177" s="48">
        <v>7</v>
      </c>
      <c r="C177" s="49" t="s">
        <v>588</v>
      </c>
      <c r="D177" s="38" t="s">
        <v>589</v>
      </c>
      <c r="E177" s="25" t="s">
        <v>586</v>
      </c>
      <c r="F177" s="26" t="s">
        <v>587</v>
      </c>
      <c r="G177" s="27">
        <v>32575</v>
      </c>
      <c r="H177" s="28">
        <v>28173</v>
      </c>
      <c r="I177" s="22">
        <f t="shared" si="2"/>
        <v>29581.65</v>
      </c>
      <c r="J177" s="14"/>
    </row>
    <row r="178" spans="1:10" s="13" customFormat="1" ht="15" x14ac:dyDescent="0.2">
      <c r="A178" s="39">
        <v>177</v>
      </c>
      <c r="B178" s="40">
        <v>7</v>
      </c>
      <c r="C178" s="41" t="s">
        <v>590</v>
      </c>
      <c r="D178" s="37" t="s">
        <v>62</v>
      </c>
      <c r="E178" s="20" t="s">
        <v>591</v>
      </c>
      <c r="F178" s="20" t="s">
        <v>592</v>
      </c>
      <c r="G178" s="21">
        <v>91747.040000000008</v>
      </c>
      <c r="H178" s="21">
        <v>92341</v>
      </c>
      <c r="I178" s="22">
        <f t="shared" si="2"/>
        <v>96958.05</v>
      </c>
      <c r="J178" s="14"/>
    </row>
    <row r="179" spans="1:10" s="13" customFormat="1" ht="15" x14ac:dyDescent="0.2">
      <c r="A179" s="39">
        <v>178</v>
      </c>
      <c r="B179" s="40">
        <v>7</v>
      </c>
      <c r="C179" s="41" t="s">
        <v>593</v>
      </c>
      <c r="D179" s="37" t="s">
        <v>594</v>
      </c>
      <c r="E179" s="20" t="s">
        <v>595</v>
      </c>
      <c r="F179" s="20" t="s">
        <v>596</v>
      </c>
      <c r="G179" s="21">
        <v>224957.60000000003</v>
      </c>
      <c r="H179" s="21">
        <v>233014</v>
      </c>
      <c r="I179" s="22">
        <f t="shared" si="2"/>
        <v>244664.7</v>
      </c>
      <c r="J179" s="14"/>
    </row>
    <row r="180" spans="1:10" s="13" customFormat="1" ht="15" x14ac:dyDescent="0.2">
      <c r="A180" s="39">
        <v>179</v>
      </c>
      <c r="B180" s="40">
        <v>7</v>
      </c>
      <c r="C180" s="41" t="s">
        <v>597</v>
      </c>
      <c r="D180" s="37" t="s">
        <v>598</v>
      </c>
      <c r="E180" s="20" t="s">
        <v>599</v>
      </c>
      <c r="F180" s="20" t="s">
        <v>592</v>
      </c>
      <c r="G180" s="21">
        <v>32139.520000000004</v>
      </c>
      <c r="H180" s="21">
        <v>48704</v>
      </c>
      <c r="I180" s="22">
        <f t="shared" si="2"/>
        <v>51139.200000000004</v>
      </c>
      <c r="J180" s="14"/>
    </row>
    <row r="181" spans="1:10" s="13" customFormat="1" ht="15" x14ac:dyDescent="0.2">
      <c r="A181" s="39">
        <v>180</v>
      </c>
      <c r="B181" s="40">
        <v>7</v>
      </c>
      <c r="C181" s="41" t="s">
        <v>600</v>
      </c>
      <c r="D181" s="37" t="s">
        <v>601</v>
      </c>
      <c r="E181" s="20" t="s">
        <v>602</v>
      </c>
      <c r="F181" s="20" t="s">
        <v>603</v>
      </c>
      <c r="G181" s="21">
        <v>94006.080000000002</v>
      </c>
      <c r="H181" s="21">
        <v>84519</v>
      </c>
      <c r="I181" s="22">
        <f t="shared" si="2"/>
        <v>88744.95</v>
      </c>
      <c r="J181" s="14"/>
    </row>
    <row r="182" spans="1:10" s="13" customFormat="1" ht="15" x14ac:dyDescent="0.2">
      <c r="A182" s="39">
        <v>181</v>
      </c>
      <c r="B182" s="40">
        <v>7</v>
      </c>
      <c r="C182" s="41" t="s">
        <v>604</v>
      </c>
      <c r="D182" s="37" t="s">
        <v>364</v>
      </c>
      <c r="E182" s="20" t="s">
        <v>605</v>
      </c>
      <c r="F182" s="20" t="s">
        <v>606</v>
      </c>
      <c r="G182" s="21">
        <v>21845.600000000002</v>
      </c>
      <c r="H182" s="21">
        <v>8223</v>
      </c>
      <c r="I182" s="22">
        <f t="shared" si="2"/>
        <v>8634.15</v>
      </c>
      <c r="J182" s="14"/>
    </row>
    <row r="183" spans="1:10" s="13" customFormat="1" ht="15" x14ac:dyDescent="0.2">
      <c r="A183" s="39">
        <v>182</v>
      </c>
      <c r="B183" s="40">
        <v>7</v>
      </c>
      <c r="C183" s="41" t="s">
        <v>607</v>
      </c>
      <c r="D183" s="37" t="s">
        <v>608</v>
      </c>
      <c r="E183" s="20" t="s">
        <v>609</v>
      </c>
      <c r="F183" s="20" t="s">
        <v>610</v>
      </c>
      <c r="G183" s="21">
        <v>120155.84000000001</v>
      </c>
      <c r="H183" s="21">
        <v>133959</v>
      </c>
      <c r="I183" s="22">
        <f t="shared" si="2"/>
        <v>140656.95000000001</v>
      </c>
      <c r="J183" s="14"/>
    </row>
    <row r="184" spans="1:10" s="13" customFormat="1" ht="15" x14ac:dyDescent="0.2">
      <c r="A184" s="39">
        <v>183</v>
      </c>
      <c r="B184" s="40">
        <v>7</v>
      </c>
      <c r="C184" s="41" t="s">
        <v>611</v>
      </c>
      <c r="D184" s="37" t="s">
        <v>86</v>
      </c>
      <c r="E184" s="20" t="s">
        <v>612</v>
      </c>
      <c r="F184" s="20" t="s">
        <v>613</v>
      </c>
      <c r="G184" s="21">
        <v>4781.2800000000007</v>
      </c>
      <c r="H184" s="21">
        <v>3636</v>
      </c>
      <c r="I184" s="22">
        <f t="shared" si="2"/>
        <v>3817.8</v>
      </c>
      <c r="J184" s="14"/>
    </row>
    <row r="185" spans="1:10" s="13" customFormat="1" ht="15" x14ac:dyDescent="0.2">
      <c r="A185" s="39">
        <v>184</v>
      </c>
      <c r="B185" s="40">
        <v>7</v>
      </c>
      <c r="C185" s="41" t="s">
        <v>614</v>
      </c>
      <c r="D185" s="37" t="s">
        <v>86</v>
      </c>
      <c r="E185" s="20" t="s">
        <v>615</v>
      </c>
      <c r="F185" s="20" t="s">
        <v>613</v>
      </c>
      <c r="G185" s="21">
        <v>5950.56</v>
      </c>
      <c r="H185" s="21">
        <v>4743</v>
      </c>
      <c r="I185" s="22">
        <f t="shared" si="2"/>
        <v>4980.1500000000005</v>
      </c>
      <c r="J185" s="14"/>
    </row>
    <row r="186" spans="1:10" s="13" customFormat="1" ht="15" x14ac:dyDescent="0.2">
      <c r="A186" s="39">
        <v>185</v>
      </c>
      <c r="B186" s="40">
        <v>7</v>
      </c>
      <c r="C186" s="41" t="s">
        <v>616</v>
      </c>
      <c r="D186" s="37" t="s">
        <v>617</v>
      </c>
      <c r="E186" s="20" t="s">
        <v>618</v>
      </c>
      <c r="F186" s="20" t="s">
        <v>619</v>
      </c>
      <c r="G186" s="21">
        <v>105665.28000000001</v>
      </c>
      <c r="H186" s="21">
        <v>108308</v>
      </c>
      <c r="I186" s="22">
        <f t="shared" si="2"/>
        <v>113723.40000000001</v>
      </c>
      <c r="J186" s="14"/>
    </row>
    <row r="187" spans="1:10" s="13" customFormat="1" ht="15" x14ac:dyDescent="0.2">
      <c r="A187" s="39">
        <v>186</v>
      </c>
      <c r="B187" s="40">
        <v>7</v>
      </c>
      <c r="C187" s="41" t="s">
        <v>621</v>
      </c>
      <c r="D187" s="37" t="s">
        <v>622</v>
      </c>
      <c r="E187" s="20" t="s">
        <v>623</v>
      </c>
      <c r="F187" s="20" t="s">
        <v>624</v>
      </c>
      <c r="G187" s="21">
        <v>50204.000000000007</v>
      </c>
      <c r="H187" s="21">
        <v>49365</v>
      </c>
      <c r="I187" s="22">
        <f t="shared" si="2"/>
        <v>51833.25</v>
      </c>
      <c r="J187" s="14"/>
    </row>
    <row r="188" spans="1:10" s="13" customFormat="1" ht="15" x14ac:dyDescent="0.2">
      <c r="A188" s="39">
        <v>187</v>
      </c>
      <c r="B188" s="40">
        <v>7</v>
      </c>
      <c r="C188" s="41" t="s">
        <v>625</v>
      </c>
      <c r="D188" s="37" t="s">
        <v>62</v>
      </c>
      <c r="E188" s="20" t="s">
        <v>626</v>
      </c>
      <c r="F188" s="20" t="s">
        <v>620</v>
      </c>
      <c r="G188" s="21">
        <v>38816.960000000006</v>
      </c>
      <c r="H188" s="21">
        <v>45314</v>
      </c>
      <c r="I188" s="22">
        <f t="shared" si="2"/>
        <v>47579.700000000004</v>
      </c>
      <c r="J188" s="14"/>
    </row>
    <row r="189" spans="1:10" s="13" customFormat="1" ht="15" x14ac:dyDescent="0.2">
      <c r="A189" s="39">
        <v>188</v>
      </c>
      <c r="B189" s="40">
        <v>7</v>
      </c>
      <c r="C189" s="41" t="s">
        <v>627</v>
      </c>
      <c r="D189" s="37" t="s">
        <v>86</v>
      </c>
      <c r="E189" s="20" t="s">
        <v>628</v>
      </c>
      <c r="F189" s="20" t="s">
        <v>606</v>
      </c>
      <c r="G189" s="21">
        <v>28039.200000000004</v>
      </c>
      <c r="H189" s="21">
        <v>28691</v>
      </c>
      <c r="I189" s="22">
        <f t="shared" si="2"/>
        <v>30125.550000000003</v>
      </c>
      <c r="J189" s="14"/>
    </row>
    <row r="190" spans="1:10" s="13" customFormat="1" ht="15" x14ac:dyDescent="0.2">
      <c r="A190" s="39">
        <v>189</v>
      </c>
      <c r="B190" s="40">
        <v>7</v>
      </c>
      <c r="C190" s="41" t="s">
        <v>629</v>
      </c>
      <c r="D190" s="37" t="s">
        <v>86</v>
      </c>
      <c r="E190" s="20" t="s">
        <v>630</v>
      </c>
      <c r="F190" s="20" t="s">
        <v>631</v>
      </c>
      <c r="G190" s="21">
        <v>41266.400000000001</v>
      </c>
      <c r="H190" s="21">
        <v>28691</v>
      </c>
      <c r="I190" s="22">
        <f t="shared" si="2"/>
        <v>30125.550000000003</v>
      </c>
      <c r="J190" s="14"/>
    </row>
    <row r="191" spans="1:10" s="13" customFormat="1" ht="15" x14ac:dyDescent="0.2">
      <c r="A191" s="39">
        <v>190</v>
      </c>
      <c r="B191" s="40">
        <v>7</v>
      </c>
      <c r="C191" s="41" t="s">
        <v>632</v>
      </c>
      <c r="D191" s="37" t="s">
        <v>62</v>
      </c>
      <c r="E191" s="20" t="s">
        <v>633</v>
      </c>
      <c r="F191" s="20" t="s">
        <v>634</v>
      </c>
      <c r="G191" s="21">
        <v>132584.48000000001</v>
      </c>
      <c r="H191" s="21">
        <v>155396</v>
      </c>
      <c r="I191" s="22">
        <f t="shared" si="2"/>
        <v>163165.80000000002</v>
      </c>
      <c r="J191" s="14"/>
    </row>
    <row r="192" spans="1:10" s="13" customFormat="1" ht="15" x14ac:dyDescent="0.2">
      <c r="A192" s="39">
        <v>191</v>
      </c>
      <c r="B192" s="40">
        <v>7</v>
      </c>
      <c r="C192" s="41" t="s">
        <v>635</v>
      </c>
      <c r="D192" s="37" t="s">
        <v>636</v>
      </c>
      <c r="E192" s="20" t="s">
        <v>637</v>
      </c>
      <c r="F192" s="20" t="s">
        <v>638</v>
      </c>
      <c r="G192" s="21">
        <v>34326.880000000005</v>
      </c>
      <c r="H192" s="21">
        <v>49473</v>
      </c>
      <c r="I192" s="22">
        <f t="shared" si="2"/>
        <v>51946.65</v>
      </c>
      <c r="J192" s="14"/>
    </row>
    <row r="193" spans="1:10" s="13" customFormat="1" ht="15" x14ac:dyDescent="0.2">
      <c r="A193" s="39">
        <v>192</v>
      </c>
      <c r="B193" s="40">
        <v>7</v>
      </c>
      <c r="C193" s="41" t="s">
        <v>639</v>
      </c>
      <c r="D193" s="37" t="s">
        <v>640</v>
      </c>
      <c r="E193" s="20" t="s">
        <v>641</v>
      </c>
      <c r="F193" s="20" t="s">
        <v>638</v>
      </c>
      <c r="G193" s="21">
        <v>31773.280000000002</v>
      </c>
      <c r="H193" s="21">
        <v>25197</v>
      </c>
      <c r="I193" s="22">
        <f t="shared" si="2"/>
        <v>26456.850000000002</v>
      </c>
      <c r="J193" s="14"/>
    </row>
    <row r="194" spans="1:10" s="13" customFormat="1" ht="15" x14ac:dyDescent="0.2">
      <c r="A194" s="39">
        <v>193</v>
      </c>
      <c r="B194" s="40">
        <v>7</v>
      </c>
      <c r="C194" s="41" t="s">
        <v>642</v>
      </c>
      <c r="D194" s="37" t="s">
        <v>643</v>
      </c>
      <c r="E194" s="20" t="s">
        <v>644</v>
      </c>
      <c r="F194" s="20" t="s">
        <v>645</v>
      </c>
      <c r="G194" s="21">
        <v>57878.240000000005</v>
      </c>
      <c r="H194" s="21">
        <v>57760</v>
      </c>
      <c r="I194" s="22">
        <f t="shared" ref="I194:I222" si="3">H194*1.05</f>
        <v>60648</v>
      </c>
      <c r="J194" s="14"/>
    </row>
    <row r="195" spans="1:10" s="13" customFormat="1" ht="15" x14ac:dyDescent="0.2">
      <c r="A195" s="39">
        <v>194</v>
      </c>
      <c r="B195" s="40">
        <v>7</v>
      </c>
      <c r="C195" s="41" t="s">
        <v>646</v>
      </c>
      <c r="D195" s="37" t="s">
        <v>19</v>
      </c>
      <c r="E195" s="20" t="s">
        <v>647</v>
      </c>
      <c r="F195" s="20" t="s">
        <v>645</v>
      </c>
      <c r="G195" s="21">
        <v>59909.920000000006</v>
      </c>
      <c r="H195" s="21">
        <v>78022</v>
      </c>
      <c r="I195" s="22">
        <f t="shared" si="3"/>
        <v>81923.100000000006</v>
      </c>
      <c r="J195" s="14"/>
    </row>
    <row r="196" spans="1:10" s="13" customFormat="1" ht="15" x14ac:dyDescent="0.2">
      <c r="A196" s="39">
        <v>195</v>
      </c>
      <c r="B196" s="40">
        <v>7</v>
      </c>
      <c r="C196" s="41" t="s">
        <v>648</v>
      </c>
      <c r="D196" s="37" t="s">
        <v>86</v>
      </c>
      <c r="E196" s="20" t="s">
        <v>649</v>
      </c>
      <c r="F196" s="20" t="s">
        <v>624</v>
      </c>
      <c r="G196" s="21">
        <v>39872.000000000007</v>
      </c>
      <c r="H196" s="21">
        <v>31827</v>
      </c>
      <c r="I196" s="22">
        <f t="shared" si="3"/>
        <v>33418.35</v>
      </c>
      <c r="J196" s="14"/>
    </row>
    <row r="197" spans="1:10" s="13" customFormat="1" ht="15" x14ac:dyDescent="0.2">
      <c r="A197" s="39">
        <v>196</v>
      </c>
      <c r="B197" s="40">
        <v>7</v>
      </c>
      <c r="C197" s="41" t="s">
        <v>650</v>
      </c>
      <c r="D197" s="37" t="s">
        <v>651</v>
      </c>
      <c r="E197" s="20" t="s">
        <v>649</v>
      </c>
      <c r="F197" s="20" t="s">
        <v>624</v>
      </c>
      <c r="G197" s="21">
        <v>49291.200000000004</v>
      </c>
      <c r="H197" s="21">
        <v>60005</v>
      </c>
      <c r="I197" s="22">
        <f t="shared" si="3"/>
        <v>63005.25</v>
      </c>
      <c r="J197" s="14"/>
    </row>
    <row r="198" spans="1:10" s="13" customFormat="1" ht="15" x14ac:dyDescent="0.2">
      <c r="A198" s="39">
        <v>197</v>
      </c>
      <c r="B198" s="40">
        <v>7</v>
      </c>
      <c r="C198" s="41" t="s">
        <v>652</v>
      </c>
      <c r="D198" s="37" t="s">
        <v>653</v>
      </c>
      <c r="E198" s="20" t="s">
        <v>654</v>
      </c>
      <c r="F198" s="20" t="s">
        <v>655</v>
      </c>
      <c r="G198" s="21">
        <v>15113.28</v>
      </c>
      <c r="H198" s="21">
        <v>12304</v>
      </c>
      <c r="I198" s="22">
        <f t="shared" si="3"/>
        <v>12919.2</v>
      </c>
      <c r="J198" s="14"/>
    </row>
    <row r="199" spans="1:10" s="13" customFormat="1" ht="15" x14ac:dyDescent="0.2">
      <c r="A199" s="39">
        <v>198</v>
      </c>
      <c r="B199" s="40">
        <v>7</v>
      </c>
      <c r="C199" s="41" t="s">
        <v>656</v>
      </c>
      <c r="D199" s="37" t="s">
        <v>657</v>
      </c>
      <c r="E199" s="20" t="s">
        <v>658</v>
      </c>
      <c r="F199" s="20" t="s">
        <v>659</v>
      </c>
      <c r="G199" s="21">
        <v>61131.840000000004</v>
      </c>
      <c r="H199" s="21">
        <v>69132</v>
      </c>
      <c r="I199" s="22">
        <f t="shared" si="3"/>
        <v>72588.600000000006</v>
      </c>
      <c r="J199" s="14"/>
    </row>
    <row r="200" spans="1:10" s="13" customFormat="1" ht="15" x14ac:dyDescent="0.2">
      <c r="A200" s="39">
        <v>199</v>
      </c>
      <c r="B200" s="40">
        <v>7</v>
      </c>
      <c r="C200" s="41" t="s">
        <v>660</v>
      </c>
      <c r="D200" s="37" t="s">
        <v>661</v>
      </c>
      <c r="E200" s="20" t="s">
        <v>662</v>
      </c>
      <c r="F200" s="20" t="s">
        <v>663</v>
      </c>
      <c r="G200" s="21">
        <v>1581067.04</v>
      </c>
      <c r="H200" s="21">
        <v>1383272</v>
      </c>
      <c r="I200" s="22">
        <f t="shared" si="3"/>
        <v>1452435.6</v>
      </c>
      <c r="J200" s="14"/>
    </row>
    <row r="201" spans="1:10" s="13" customFormat="1" ht="15" x14ac:dyDescent="0.2">
      <c r="A201" s="39">
        <v>200</v>
      </c>
      <c r="B201" s="40">
        <v>7</v>
      </c>
      <c r="C201" s="41" t="s">
        <v>664</v>
      </c>
      <c r="D201" s="37" t="s">
        <v>86</v>
      </c>
      <c r="E201" s="20" t="s">
        <v>665</v>
      </c>
      <c r="F201" s="20" t="s">
        <v>666</v>
      </c>
      <c r="G201" s="21">
        <v>157566.08000000002</v>
      </c>
      <c r="H201" s="21">
        <v>150736</v>
      </c>
      <c r="I201" s="22">
        <f t="shared" si="3"/>
        <v>158272.80000000002</v>
      </c>
      <c r="J201" s="14"/>
    </row>
    <row r="202" spans="1:10" s="13" customFormat="1" ht="15" x14ac:dyDescent="0.2">
      <c r="A202" s="39">
        <v>201</v>
      </c>
      <c r="B202" s="40">
        <v>7</v>
      </c>
      <c r="C202" s="41" t="s">
        <v>667</v>
      </c>
      <c r="D202" s="37" t="s">
        <v>668</v>
      </c>
      <c r="E202" s="20" t="s">
        <v>669</v>
      </c>
      <c r="F202" s="20" t="s">
        <v>670</v>
      </c>
      <c r="G202" s="21">
        <v>103239.36000000002</v>
      </c>
      <c r="H202" s="21">
        <v>126223</v>
      </c>
      <c r="I202" s="22">
        <f t="shared" si="3"/>
        <v>132534.15</v>
      </c>
      <c r="J202" s="14"/>
    </row>
    <row r="203" spans="1:10" s="13" customFormat="1" ht="15" x14ac:dyDescent="0.2">
      <c r="A203" s="39">
        <v>202</v>
      </c>
      <c r="B203" s="40">
        <v>7</v>
      </c>
      <c r="C203" s="41" t="s">
        <v>671</v>
      </c>
      <c r="D203" s="37" t="s">
        <v>672</v>
      </c>
      <c r="E203" s="20" t="s">
        <v>673</v>
      </c>
      <c r="F203" s="20" t="s">
        <v>674</v>
      </c>
      <c r="G203" s="21">
        <v>101915.52</v>
      </c>
      <c r="H203" s="21">
        <v>95781</v>
      </c>
      <c r="I203" s="22">
        <f t="shared" si="3"/>
        <v>100570.05</v>
      </c>
      <c r="J203" s="14"/>
    </row>
    <row r="204" spans="1:10" s="13" customFormat="1" ht="15" x14ac:dyDescent="0.2">
      <c r="A204" s="39">
        <v>203</v>
      </c>
      <c r="B204" s="40">
        <v>7</v>
      </c>
      <c r="C204" s="41" t="s">
        <v>675</v>
      </c>
      <c r="D204" s="37" t="s">
        <v>276</v>
      </c>
      <c r="E204" s="20" t="s">
        <v>676</v>
      </c>
      <c r="F204" s="20" t="s">
        <v>677</v>
      </c>
      <c r="G204" s="21">
        <v>64930.880000000005</v>
      </c>
      <c r="H204" s="21">
        <v>88079</v>
      </c>
      <c r="I204" s="22">
        <f t="shared" si="3"/>
        <v>92482.95</v>
      </c>
      <c r="J204" s="14"/>
    </row>
    <row r="205" spans="1:10" s="13" customFormat="1" ht="15" x14ac:dyDescent="0.2">
      <c r="A205" s="39">
        <v>204</v>
      </c>
      <c r="B205" s="40">
        <v>7</v>
      </c>
      <c r="C205" s="41" t="s">
        <v>678</v>
      </c>
      <c r="D205" s="37" t="s">
        <v>679</v>
      </c>
      <c r="E205" s="20" t="s">
        <v>680</v>
      </c>
      <c r="F205" s="20" t="s">
        <v>681</v>
      </c>
      <c r="G205" s="21">
        <v>44369.920000000006</v>
      </c>
      <c r="H205" s="21">
        <v>62248</v>
      </c>
      <c r="I205" s="22">
        <f t="shared" si="3"/>
        <v>65360.4</v>
      </c>
      <c r="J205" s="14"/>
    </row>
    <row r="206" spans="1:10" s="13" customFormat="1" ht="15" x14ac:dyDescent="0.2">
      <c r="A206" s="39">
        <v>205</v>
      </c>
      <c r="B206" s="40">
        <v>7</v>
      </c>
      <c r="C206" s="41" t="s">
        <v>682</v>
      </c>
      <c r="D206" s="37" t="s">
        <v>683</v>
      </c>
      <c r="E206" s="20" t="s">
        <v>684</v>
      </c>
      <c r="F206" s="20" t="s">
        <v>685</v>
      </c>
      <c r="G206" s="21">
        <v>9903.0400000000009</v>
      </c>
      <c r="H206" s="21">
        <v>8343</v>
      </c>
      <c r="I206" s="22">
        <f t="shared" si="3"/>
        <v>8760.15</v>
      </c>
      <c r="J206" s="14"/>
    </row>
    <row r="207" spans="1:10" s="13" customFormat="1" ht="15" x14ac:dyDescent="0.2">
      <c r="A207" s="39">
        <v>206</v>
      </c>
      <c r="B207" s="40">
        <v>7</v>
      </c>
      <c r="C207" s="41" t="s">
        <v>686</v>
      </c>
      <c r="D207" s="37" t="s">
        <v>687</v>
      </c>
      <c r="E207" s="20" t="s">
        <v>579</v>
      </c>
      <c r="F207" s="20" t="s">
        <v>580</v>
      </c>
      <c r="G207" s="21">
        <v>5545.1200000000008</v>
      </c>
      <c r="H207" s="21">
        <v>12908</v>
      </c>
      <c r="I207" s="22">
        <f t="shared" si="3"/>
        <v>13553.400000000001</v>
      </c>
      <c r="J207" s="14"/>
    </row>
    <row r="208" spans="1:10" s="13" customFormat="1" ht="15" x14ac:dyDescent="0.2">
      <c r="A208" s="39">
        <v>207</v>
      </c>
      <c r="B208" s="40">
        <v>7</v>
      </c>
      <c r="C208" s="41" t="s">
        <v>688</v>
      </c>
      <c r="D208" s="37" t="s">
        <v>689</v>
      </c>
      <c r="E208" s="20" t="s">
        <v>690</v>
      </c>
      <c r="F208" s="20" t="s">
        <v>691</v>
      </c>
      <c r="G208" s="21">
        <v>72020.48000000001</v>
      </c>
      <c r="H208" s="21">
        <v>74595</v>
      </c>
      <c r="I208" s="22">
        <f t="shared" si="3"/>
        <v>78324.75</v>
      </c>
      <c r="J208" s="14"/>
    </row>
    <row r="209" spans="1:10" ht="15" x14ac:dyDescent="0.2">
      <c r="A209" s="39">
        <v>208</v>
      </c>
      <c r="B209" s="40">
        <v>7</v>
      </c>
      <c r="C209" s="41" t="s">
        <v>692</v>
      </c>
      <c r="D209" s="37" t="s">
        <v>693</v>
      </c>
      <c r="E209" s="20" t="s">
        <v>694</v>
      </c>
      <c r="F209" s="20" t="s">
        <v>606</v>
      </c>
      <c r="G209" s="21">
        <v>486933.44000000006</v>
      </c>
      <c r="H209" s="21">
        <v>264000</v>
      </c>
      <c r="I209" s="31">
        <f t="shared" si="3"/>
        <v>277200</v>
      </c>
    </row>
    <row r="210" spans="1:10" ht="15" x14ac:dyDescent="0.2">
      <c r="A210" s="47">
        <v>209</v>
      </c>
      <c r="B210" s="48">
        <v>7</v>
      </c>
      <c r="C210" s="49" t="s">
        <v>695</v>
      </c>
      <c r="D210" s="38" t="s">
        <v>727</v>
      </c>
      <c r="E210" s="25" t="s">
        <v>696</v>
      </c>
      <c r="F210" s="26" t="s">
        <v>697</v>
      </c>
      <c r="G210" s="27">
        <v>12745</v>
      </c>
      <c r="H210" s="28">
        <v>0</v>
      </c>
      <c r="I210" s="31">
        <f t="shared" si="3"/>
        <v>0</v>
      </c>
      <c r="J210" s="66" t="s">
        <v>764</v>
      </c>
    </row>
    <row r="211" spans="1:10" ht="15" x14ac:dyDescent="0.2">
      <c r="A211" s="47">
        <v>210</v>
      </c>
      <c r="B211" s="48">
        <v>7</v>
      </c>
      <c r="C211" s="49" t="s">
        <v>698</v>
      </c>
      <c r="D211" s="38" t="s">
        <v>699</v>
      </c>
      <c r="E211" s="25" t="s">
        <v>700</v>
      </c>
      <c r="F211" s="26" t="s">
        <v>697</v>
      </c>
      <c r="G211" s="27">
        <v>1245</v>
      </c>
      <c r="H211" s="28">
        <v>1554</v>
      </c>
      <c r="I211" s="31">
        <f t="shared" si="3"/>
        <v>1631.7</v>
      </c>
    </row>
    <row r="212" spans="1:10" s="13" customFormat="1" ht="15" x14ac:dyDescent="0.2">
      <c r="A212" s="47">
        <v>211</v>
      </c>
      <c r="B212" s="48">
        <v>7</v>
      </c>
      <c r="C212" s="49" t="s">
        <v>701</v>
      </c>
      <c r="D212" s="38" t="s">
        <v>702</v>
      </c>
      <c r="E212" s="25" t="s">
        <v>703</v>
      </c>
      <c r="F212" s="26" t="s">
        <v>697</v>
      </c>
      <c r="G212" s="27">
        <v>1375682</v>
      </c>
      <c r="H212" s="28">
        <v>1292435</v>
      </c>
      <c r="I212" s="22">
        <f t="shared" si="3"/>
        <v>1357056.75</v>
      </c>
      <c r="J212" s="14"/>
    </row>
    <row r="213" spans="1:10" s="13" customFormat="1" ht="15" x14ac:dyDescent="0.2">
      <c r="A213" s="39">
        <v>212</v>
      </c>
      <c r="B213" s="40">
        <v>7</v>
      </c>
      <c r="C213" s="41" t="s">
        <v>704</v>
      </c>
      <c r="D213" s="37" t="s">
        <v>86</v>
      </c>
      <c r="E213" s="20" t="s">
        <v>705</v>
      </c>
      <c r="F213" s="20" t="s">
        <v>666</v>
      </c>
      <c r="G213" s="21">
        <v>36183.840000000004</v>
      </c>
      <c r="H213" s="21">
        <v>37140</v>
      </c>
      <c r="I213" s="22">
        <f t="shared" si="3"/>
        <v>38997</v>
      </c>
      <c r="J213" s="14"/>
    </row>
    <row r="214" spans="1:10" s="13" customFormat="1" ht="15" x14ac:dyDescent="0.2">
      <c r="A214" s="39">
        <v>213</v>
      </c>
      <c r="B214" s="40">
        <v>7</v>
      </c>
      <c r="C214" s="41" t="s">
        <v>706</v>
      </c>
      <c r="D214" s="37" t="s">
        <v>86</v>
      </c>
      <c r="E214" s="20" t="s">
        <v>707</v>
      </c>
      <c r="F214" s="20" t="s">
        <v>548</v>
      </c>
      <c r="G214" s="21">
        <v>71201.760000000009</v>
      </c>
      <c r="H214" s="21">
        <v>67109</v>
      </c>
      <c r="I214" s="22">
        <f t="shared" si="3"/>
        <v>70464.45</v>
      </c>
      <c r="J214" s="14"/>
    </row>
    <row r="215" spans="1:10" s="13" customFormat="1" ht="15" x14ac:dyDescent="0.2">
      <c r="A215" s="39">
        <v>214</v>
      </c>
      <c r="B215" s="40">
        <v>7</v>
      </c>
      <c r="C215" s="41" t="s">
        <v>708</v>
      </c>
      <c r="D215" s="37" t="s">
        <v>709</v>
      </c>
      <c r="E215" s="20" t="s">
        <v>710</v>
      </c>
      <c r="F215" s="20" t="s">
        <v>548</v>
      </c>
      <c r="G215" s="21">
        <v>72727.200000000012</v>
      </c>
      <c r="H215" s="21">
        <v>73993</v>
      </c>
      <c r="I215" s="22">
        <f t="shared" si="3"/>
        <v>77692.650000000009</v>
      </c>
      <c r="J215" s="14"/>
    </row>
    <row r="216" spans="1:10" ht="15" x14ac:dyDescent="0.2">
      <c r="A216" s="39">
        <v>215</v>
      </c>
      <c r="B216" s="40">
        <v>7</v>
      </c>
      <c r="C216" s="41" t="s">
        <v>711</v>
      </c>
      <c r="D216" s="37" t="s">
        <v>86</v>
      </c>
      <c r="E216" s="20" t="s">
        <v>712</v>
      </c>
      <c r="F216" s="20" t="s">
        <v>624</v>
      </c>
      <c r="G216" s="21">
        <v>41128.640000000007</v>
      </c>
      <c r="H216" s="21">
        <v>40606</v>
      </c>
      <c r="I216" s="31">
        <f t="shared" si="3"/>
        <v>42636.3</v>
      </c>
    </row>
    <row r="217" spans="1:10" s="13" customFormat="1" ht="15" x14ac:dyDescent="0.2">
      <c r="A217" s="47">
        <v>216</v>
      </c>
      <c r="B217" s="48">
        <v>7</v>
      </c>
      <c r="C217" s="49" t="s">
        <v>713</v>
      </c>
      <c r="D217" s="38" t="s">
        <v>729</v>
      </c>
      <c r="E217" s="25" t="s">
        <v>714</v>
      </c>
      <c r="F217" s="26" t="s">
        <v>715</v>
      </c>
      <c r="G217" s="27">
        <v>7785</v>
      </c>
      <c r="H217" s="28">
        <v>5237</v>
      </c>
      <c r="I217" s="22">
        <f t="shared" si="3"/>
        <v>5498.85</v>
      </c>
      <c r="J217" s="14"/>
    </row>
    <row r="218" spans="1:10" s="13" customFormat="1" ht="15" x14ac:dyDescent="0.2">
      <c r="A218" s="39">
        <v>217</v>
      </c>
      <c r="B218" s="40">
        <v>7</v>
      </c>
      <c r="C218" s="41" t="s">
        <v>716</v>
      </c>
      <c r="D218" s="37" t="s">
        <v>717</v>
      </c>
      <c r="E218" s="20" t="s">
        <v>718</v>
      </c>
      <c r="F218" s="20" t="s">
        <v>719</v>
      </c>
      <c r="G218" s="21">
        <v>9739.52</v>
      </c>
      <c r="H218" s="21">
        <v>6691</v>
      </c>
      <c r="I218" s="22">
        <f t="shared" si="3"/>
        <v>7025.55</v>
      </c>
      <c r="J218" s="14"/>
    </row>
    <row r="219" spans="1:10" s="13" customFormat="1" ht="15" x14ac:dyDescent="0.2">
      <c r="A219" s="39">
        <v>218</v>
      </c>
      <c r="B219" s="40">
        <v>7</v>
      </c>
      <c r="C219" s="41" t="s">
        <v>720</v>
      </c>
      <c r="D219" s="37" t="s">
        <v>86</v>
      </c>
      <c r="E219" s="20" t="s">
        <v>721</v>
      </c>
      <c r="F219" s="20" t="s">
        <v>722</v>
      </c>
      <c r="G219" s="21">
        <v>47462.240000000005</v>
      </c>
      <c r="H219" s="21">
        <v>63163</v>
      </c>
      <c r="I219" s="22">
        <f t="shared" si="3"/>
        <v>66321.150000000009</v>
      </c>
      <c r="J219" s="14"/>
    </row>
    <row r="220" spans="1:10" ht="15" x14ac:dyDescent="0.2">
      <c r="A220" s="39">
        <v>219</v>
      </c>
      <c r="B220" s="40">
        <v>7</v>
      </c>
      <c r="C220" s="41" t="s">
        <v>723</v>
      </c>
      <c r="D220" s="37" t="s">
        <v>724</v>
      </c>
      <c r="E220" s="20" t="s">
        <v>725</v>
      </c>
      <c r="F220" s="20" t="s">
        <v>726</v>
      </c>
      <c r="G220" s="21">
        <v>1290455.04</v>
      </c>
      <c r="H220" s="21">
        <v>1013861</v>
      </c>
      <c r="I220" s="31">
        <f t="shared" si="3"/>
        <v>1064554.05</v>
      </c>
    </row>
    <row r="221" spans="1:10" ht="15" x14ac:dyDescent="0.2">
      <c r="A221" s="47">
        <v>220</v>
      </c>
      <c r="B221" s="48">
        <v>7</v>
      </c>
      <c r="C221" s="49" t="s">
        <v>741</v>
      </c>
      <c r="D221" s="38" t="s">
        <v>742</v>
      </c>
      <c r="E221" s="25" t="s">
        <v>743</v>
      </c>
      <c r="F221" s="26" t="s">
        <v>739</v>
      </c>
      <c r="G221" s="27">
        <v>850</v>
      </c>
      <c r="H221" s="28">
        <v>0</v>
      </c>
      <c r="I221" s="31">
        <f t="shared" si="3"/>
        <v>0</v>
      </c>
      <c r="J221" s="12" t="s">
        <v>754</v>
      </c>
    </row>
    <row r="222" spans="1:10" s="13" customFormat="1" ht="15" x14ac:dyDescent="0.2">
      <c r="A222" s="39">
        <v>221</v>
      </c>
      <c r="B222" s="48">
        <v>7</v>
      </c>
      <c r="C222" s="49" t="s">
        <v>737</v>
      </c>
      <c r="D222" s="38" t="s">
        <v>740</v>
      </c>
      <c r="E222" s="25" t="s">
        <v>738</v>
      </c>
      <c r="F222" s="26" t="s">
        <v>739</v>
      </c>
      <c r="G222" s="27">
        <v>875</v>
      </c>
      <c r="H222" s="28">
        <v>0</v>
      </c>
      <c r="I222" s="22">
        <f t="shared" si="3"/>
        <v>0</v>
      </c>
      <c r="J222" s="29" t="s">
        <v>754</v>
      </c>
    </row>
    <row r="223" spans="1:10" s="13" customFormat="1" ht="15" x14ac:dyDescent="0.25">
      <c r="A223" s="52">
        <v>222</v>
      </c>
      <c r="B223" s="53">
        <v>6</v>
      </c>
      <c r="C223" s="53">
        <v>125503</v>
      </c>
      <c r="D223" s="54" t="s">
        <v>748</v>
      </c>
      <c r="E223" s="55" t="s">
        <v>749</v>
      </c>
      <c r="F223" s="55" t="s">
        <v>459</v>
      </c>
      <c r="G223" s="56"/>
      <c r="H223" s="57">
        <v>5016</v>
      </c>
      <c r="I223" s="58">
        <f t="shared" ref="I223" si="4">H223*1.05</f>
        <v>5266.8</v>
      </c>
      <c r="J223" s="29" t="s">
        <v>751</v>
      </c>
    </row>
    <row r="224" spans="1:10" s="13" customFormat="1" x14ac:dyDescent="0.2">
      <c r="A224" s="39">
        <v>223</v>
      </c>
      <c r="B224" s="20"/>
      <c r="C224" s="20"/>
      <c r="D224" s="62" t="s">
        <v>762</v>
      </c>
      <c r="E224" s="63" t="s">
        <v>757</v>
      </c>
      <c r="F224" s="31" t="s">
        <v>756</v>
      </c>
      <c r="G224" s="26">
        <v>0</v>
      </c>
      <c r="H224" s="26">
        <v>0</v>
      </c>
      <c r="I224" s="59"/>
      <c r="J224" s="59" t="s">
        <v>754</v>
      </c>
    </row>
    <row r="225" spans="1:13" s="13" customFormat="1" x14ac:dyDescent="0.2">
      <c r="A225" s="39">
        <v>224</v>
      </c>
      <c r="B225" s="20"/>
      <c r="C225" s="20"/>
      <c r="D225" s="62" t="s">
        <v>762</v>
      </c>
      <c r="E225" s="63" t="s">
        <v>758</v>
      </c>
      <c r="F225" s="31" t="s">
        <v>756</v>
      </c>
      <c r="G225" s="26">
        <v>0</v>
      </c>
      <c r="H225" s="26">
        <v>0</v>
      </c>
      <c r="I225" s="59"/>
      <c r="J225" s="59" t="s">
        <v>754</v>
      </c>
    </row>
    <row r="226" spans="1:13" s="13" customFormat="1" x14ac:dyDescent="0.2">
      <c r="A226" s="39">
        <v>225</v>
      </c>
      <c r="B226" s="20"/>
      <c r="C226" s="20"/>
      <c r="D226" s="62" t="s">
        <v>762</v>
      </c>
      <c r="E226" s="63" t="s">
        <v>759</v>
      </c>
      <c r="F226" s="31" t="s">
        <v>756</v>
      </c>
      <c r="G226" s="26">
        <v>0</v>
      </c>
      <c r="H226" s="26">
        <v>0</v>
      </c>
      <c r="I226" s="59"/>
      <c r="J226" s="59" t="s">
        <v>754</v>
      </c>
    </row>
    <row r="227" spans="1:13" s="13" customFormat="1" x14ac:dyDescent="0.2">
      <c r="A227" s="47">
        <v>226</v>
      </c>
      <c r="B227" s="20"/>
      <c r="C227" s="20"/>
      <c r="D227" s="62" t="s">
        <v>762</v>
      </c>
      <c r="E227" s="63" t="s">
        <v>760</v>
      </c>
      <c r="F227" s="31" t="s">
        <v>756</v>
      </c>
      <c r="G227" s="26">
        <v>0</v>
      </c>
      <c r="H227" s="26">
        <v>0</v>
      </c>
      <c r="I227" s="64"/>
      <c r="J227" s="64" t="s">
        <v>755</v>
      </c>
    </row>
    <row r="228" spans="1:13" s="13" customFormat="1" x14ac:dyDescent="0.2">
      <c r="A228" s="39">
        <v>227</v>
      </c>
      <c r="B228" s="20"/>
      <c r="C228" s="20"/>
      <c r="D228" s="62" t="s">
        <v>762</v>
      </c>
      <c r="E228" s="63" t="s">
        <v>761</v>
      </c>
      <c r="F228" s="31" t="s">
        <v>756</v>
      </c>
      <c r="G228" s="26">
        <v>0</v>
      </c>
      <c r="H228" s="26">
        <v>0</v>
      </c>
      <c r="I228" s="59"/>
      <c r="J228" s="59" t="s">
        <v>754</v>
      </c>
    </row>
    <row r="229" spans="1:13" x14ac:dyDescent="0.2">
      <c r="A229" s="52">
        <v>228</v>
      </c>
      <c r="B229" s="26"/>
      <c r="C229" s="26"/>
      <c r="D229" s="60" t="s">
        <v>752</v>
      </c>
      <c r="E229" s="26"/>
      <c r="F229" s="26"/>
      <c r="G229" s="31">
        <f>SUM(G2:G228)</f>
        <v>32847367.879999995</v>
      </c>
      <c r="H229" s="31">
        <f>SUM(H2:H228)</f>
        <v>29878007.960000005</v>
      </c>
      <c r="I229" s="61">
        <f>SUM(I2:I228)</f>
        <v>31371908.357999992</v>
      </c>
      <c r="K229" s="6"/>
    </row>
    <row r="230" spans="1:13" x14ac:dyDescent="0.2">
      <c r="I230" s="10"/>
      <c r="L230" s="5"/>
    </row>
    <row r="231" spans="1:13" x14ac:dyDescent="0.2">
      <c r="J231" s="29"/>
    </row>
    <row r="232" spans="1:13" x14ac:dyDescent="0.2">
      <c r="J232" s="29"/>
      <c r="M232" s="11"/>
    </row>
    <row r="233" spans="1:13" x14ac:dyDescent="0.2">
      <c r="G233" s="9"/>
      <c r="J233" s="29"/>
      <c r="M233" s="8"/>
    </row>
    <row r="234" spans="1:13" x14ac:dyDescent="0.2">
      <c r="I234" s="10"/>
      <c r="L234" s="7"/>
    </row>
  </sheetData>
  <autoFilter ref="A1:H230" xr:uid="{F091061F-A541-4A7C-A5D8-2308F8BD2113}">
    <sortState xmlns:xlrd2="http://schemas.microsoft.com/office/spreadsheetml/2017/richdata2" ref="A2:H222">
      <sortCondition ref="A1:A221"/>
    </sortState>
  </autoFilter>
  <printOptions gridLines="1"/>
  <pageMargins left="0.35433070866141736" right="0.35433070866141736" top="0.39370078740157483" bottom="0.39370078740157483" header="0.11811023622047245" footer="0.11811023622047245"/>
  <pageSetup paperSize="8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F4200-CF19-4F58-99A8-3A404DC0F38D}">
  <sheetPr>
    <pageSetUpPr fitToPage="1"/>
  </sheetPr>
  <dimension ref="A1:P249"/>
  <sheetViews>
    <sheetView zoomScaleNormal="100" workbookViewId="0">
      <pane ySplit="4" topLeftCell="A206" activePane="bottomLeft" state="frozen"/>
      <selection activeCell="B1" sqref="B1"/>
      <selection pane="bottomLeft" activeCell="C223" sqref="C223"/>
    </sheetView>
  </sheetViews>
  <sheetFormatPr defaultRowHeight="15.75" x14ac:dyDescent="0.25"/>
  <cols>
    <col min="1" max="1" width="7.28515625" style="3" customWidth="1"/>
    <col min="2" max="2" width="14.5703125" style="3" bestFit="1" customWidth="1"/>
    <col min="3" max="3" width="17.140625" style="3" customWidth="1"/>
    <col min="4" max="4" width="19.7109375" style="70" customWidth="1"/>
    <col min="5" max="5" width="55.7109375" style="4" customWidth="1"/>
    <col min="6" max="6" width="43.28515625" style="3" customWidth="1"/>
    <col min="7" max="7" width="40.140625" style="3" customWidth="1"/>
    <col min="8" max="8" width="15.7109375" style="5" customWidth="1"/>
    <col min="9" max="9" width="12.85546875" style="3" bestFit="1" customWidth="1"/>
    <col min="10" max="10" width="15.42578125" style="3" customWidth="1"/>
    <col min="11" max="11" width="8.5703125" style="12" bestFit="1" customWidth="1"/>
    <col min="12" max="12" width="14.5703125" style="3" customWidth="1"/>
    <col min="13" max="13" width="10.28515625" style="3" bestFit="1" customWidth="1"/>
    <col min="14" max="14" width="11.28515625" style="3" bestFit="1" customWidth="1"/>
    <col min="15" max="16384" width="9.140625" style="3"/>
  </cols>
  <sheetData>
    <row r="1" spans="1:11" ht="38.25" x14ac:dyDescent="0.25">
      <c r="A1" s="1" t="s">
        <v>0</v>
      </c>
      <c r="B1" s="2" t="s">
        <v>1</v>
      </c>
      <c r="C1" s="2" t="s">
        <v>765</v>
      </c>
      <c r="D1" s="67" t="s">
        <v>766</v>
      </c>
      <c r="E1" s="33" t="s">
        <v>3</v>
      </c>
      <c r="F1" s="17" t="s">
        <v>4</v>
      </c>
      <c r="G1" s="17" t="s">
        <v>5</v>
      </c>
      <c r="H1" s="18" t="s">
        <v>745</v>
      </c>
      <c r="I1" s="51">
        <v>2023</v>
      </c>
      <c r="J1" s="50" t="s">
        <v>753</v>
      </c>
    </row>
    <row r="2" spans="1:11" s="13" customFormat="1" ht="12.75" customHeight="1" x14ac:dyDescent="0.25">
      <c r="A2" s="39">
        <v>1</v>
      </c>
      <c r="B2" s="40">
        <v>2</v>
      </c>
      <c r="C2" s="41" t="s">
        <v>6</v>
      </c>
      <c r="D2" s="68">
        <v>3110675</v>
      </c>
      <c r="E2" s="34" t="s">
        <v>7</v>
      </c>
      <c r="F2" s="20" t="s">
        <v>8</v>
      </c>
      <c r="G2" s="20" t="s">
        <v>9</v>
      </c>
      <c r="H2" s="21">
        <v>33416.32</v>
      </c>
      <c r="I2" s="21">
        <v>40017</v>
      </c>
      <c r="J2" s="22">
        <f>I2*1.05</f>
        <v>42017.85</v>
      </c>
      <c r="K2" s="29"/>
    </row>
    <row r="3" spans="1:11" s="13" customFormat="1" x14ac:dyDescent="0.25">
      <c r="A3" s="39">
        <v>2</v>
      </c>
      <c r="B3" s="40">
        <v>2</v>
      </c>
      <c r="C3" s="41" t="s">
        <v>10</v>
      </c>
      <c r="D3" s="68">
        <v>3110632</v>
      </c>
      <c r="E3" s="34" t="s">
        <v>11</v>
      </c>
      <c r="F3" s="20" t="s">
        <v>12</v>
      </c>
      <c r="G3" s="20" t="s">
        <v>13</v>
      </c>
      <c r="H3" s="21">
        <v>74635.680000000008</v>
      </c>
      <c r="I3" s="21">
        <v>74635.680000000008</v>
      </c>
      <c r="J3" s="22">
        <f t="shared" ref="J3:J66" si="0">I3*1.05</f>
        <v>78367.464000000007</v>
      </c>
      <c r="K3" s="14"/>
    </row>
    <row r="4" spans="1:11" s="13" customFormat="1" x14ac:dyDescent="0.25">
      <c r="A4" s="39">
        <v>3</v>
      </c>
      <c r="B4" s="40">
        <v>2</v>
      </c>
      <c r="C4" s="41" t="s">
        <v>14</v>
      </c>
      <c r="D4" s="68">
        <v>3111194</v>
      </c>
      <c r="E4" s="34" t="s">
        <v>15</v>
      </c>
      <c r="F4" s="20" t="s">
        <v>16</v>
      </c>
      <c r="G4" s="20" t="s">
        <v>17</v>
      </c>
      <c r="H4" s="21">
        <v>76406.400000000009</v>
      </c>
      <c r="I4" s="21">
        <v>72969</v>
      </c>
      <c r="J4" s="22">
        <f t="shared" si="0"/>
        <v>76617.45</v>
      </c>
      <c r="K4" s="14"/>
    </row>
    <row r="5" spans="1:11" s="13" customFormat="1" x14ac:dyDescent="0.25">
      <c r="A5" s="39">
        <v>4</v>
      </c>
      <c r="B5" s="40">
        <v>2</v>
      </c>
      <c r="C5" s="41" t="s">
        <v>18</v>
      </c>
      <c r="D5" s="68">
        <v>3110859</v>
      </c>
      <c r="E5" s="34" t="s">
        <v>19</v>
      </c>
      <c r="F5" s="20" t="s">
        <v>20</v>
      </c>
      <c r="G5" s="20" t="s">
        <v>21</v>
      </c>
      <c r="H5" s="21">
        <v>79754.080000000002</v>
      </c>
      <c r="I5" s="21">
        <v>78439</v>
      </c>
      <c r="J5" s="22">
        <f t="shared" si="0"/>
        <v>82360.95</v>
      </c>
      <c r="K5" s="14"/>
    </row>
    <row r="6" spans="1:11" s="13" customFormat="1" x14ac:dyDescent="0.25">
      <c r="A6" s="39">
        <v>5</v>
      </c>
      <c r="B6" s="40">
        <v>2</v>
      </c>
      <c r="C6" s="41" t="s">
        <v>22</v>
      </c>
      <c r="D6" s="68">
        <v>3111396</v>
      </c>
      <c r="E6" s="34" t="s">
        <v>23</v>
      </c>
      <c r="F6" s="20" t="s">
        <v>24</v>
      </c>
      <c r="G6" s="20" t="s">
        <v>25</v>
      </c>
      <c r="H6" s="21">
        <v>2593.92</v>
      </c>
      <c r="I6" s="21">
        <v>2593.92</v>
      </c>
      <c r="J6" s="22">
        <f t="shared" si="0"/>
        <v>2723.616</v>
      </c>
      <c r="K6" s="14"/>
    </row>
    <row r="7" spans="1:11" s="13" customFormat="1" x14ac:dyDescent="0.25">
      <c r="A7" s="39">
        <v>6</v>
      </c>
      <c r="B7" s="40">
        <v>2</v>
      </c>
      <c r="C7" s="41" t="s">
        <v>26</v>
      </c>
      <c r="D7" s="69">
        <v>3110849</v>
      </c>
      <c r="E7" s="34" t="s">
        <v>27</v>
      </c>
      <c r="F7" s="20" t="s">
        <v>28</v>
      </c>
      <c r="G7" s="20" t="s">
        <v>29</v>
      </c>
      <c r="H7" s="21">
        <v>3963.6800000000003</v>
      </c>
      <c r="I7" s="21">
        <v>3554</v>
      </c>
      <c r="J7" s="22">
        <f t="shared" si="0"/>
        <v>3731.7000000000003</v>
      </c>
      <c r="K7" s="14"/>
    </row>
    <row r="8" spans="1:11" s="13" customFormat="1" x14ac:dyDescent="0.25">
      <c r="A8" s="39">
        <v>7</v>
      </c>
      <c r="B8" s="40">
        <v>2</v>
      </c>
      <c r="C8" s="41" t="s">
        <v>30</v>
      </c>
      <c r="D8" s="68">
        <v>3111013</v>
      </c>
      <c r="E8" s="34" t="s">
        <v>31</v>
      </c>
      <c r="F8" s="20" t="s">
        <v>32</v>
      </c>
      <c r="G8" s="20" t="s">
        <v>33</v>
      </c>
      <c r="H8" s="21">
        <v>36218.560000000005</v>
      </c>
      <c r="I8" s="21">
        <v>60030</v>
      </c>
      <c r="J8" s="22">
        <f t="shared" si="0"/>
        <v>63031.5</v>
      </c>
      <c r="K8" s="14"/>
    </row>
    <row r="9" spans="1:11" s="13" customFormat="1" x14ac:dyDescent="0.25">
      <c r="A9" s="39">
        <v>8</v>
      </c>
      <c r="B9" s="40">
        <v>2</v>
      </c>
      <c r="C9" s="41" t="s">
        <v>34</v>
      </c>
      <c r="D9" s="68">
        <v>3110166</v>
      </c>
      <c r="E9" s="34" t="s">
        <v>35</v>
      </c>
      <c r="F9" s="20" t="s">
        <v>36</v>
      </c>
      <c r="G9" s="20" t="s">
        <v>37</v>
      </c>
      <c r="H9" s="21">
        <v>11490.080000000002</v>
      </c>
      <c r="I9" s="21">
        <v>19902</v>
      </c>
      <c r="J9" s="22">
        <f t="shared" si="0"/>
        <v>20897.100000000002</v>
      </c>
      <c r="K9" s="14"/>
    </row>
    <row r="10" spans="1:11" s="13" customFormat="1" x14ac:dyDescent="0.25">
      <c r="A10" s="39">
        <v>9</v>
      </c>
      <c r="B10" s="40">
        <v>2</v>
      </c>
      <c r="C10" s="41" t="s">
        <v>38</v>
      </c>
      <c r="D10" s="68">
        <v>3110695</v>
      </c>
      <c r="E10" s="34" t="s">
        <v>11</v>
      </c>
      <c r="F10" s="20" t="s">
        <v>39</v>
      </c>
      <c r="G10" s="20" t="s">
        <v>40</v>
      </c>
      <c r="H10" s="21">
        <v>23667.840000000004</v>
      </c>
      <c r="I10" s="21">
        <v>18590</v>
      </c>
      <c r="J10" s="22">
        <f t="shared" si="0"/>
        <v>19519.5</v>
      </c>
      <c r="K10" s="14"/>
    </row>
    <row r="11" spans="1:11" s="13" customFormat="1" x14ac:dyDescent="0.25">
      <c r="A11" s="39">
        <v>10</v>
      </c>
      <c r="B11" s="40">
        <v>2</v>
      </c>
      <c r="C11" s="41" t="s">
        <v>41</v>
      </c>
      <c r="D11" s="68">
        <v>3110026</v>
      </c>
      <c r="E11" s="34" t="s">
        <v>42</v>
      </c>
      <c r="F11" s="20" t="s">
        <v>43</v>
      </c>
      <c r="G11" s="20" t="s">
        <v>44</v>
      </c>
      <c r="H11" s="21">
        <v>7581.2800000000007</v>
      </c>
      <c r="I11" s="21">
        <v>7927</v>
      </c>
      <c r="J11" s="22">
        <f t="shared" si="0"/>
        <v>8323.35</v>
      </c>
      <c r="K11" s="14"/>
    </row>
    <row r="12" spans="1:11" s="15" customFormat="1" x14ac:dyDescent="0.25">
      <c r="A12" s="39">
        <v>11</v>
      </c>
      <c r="B12" s="40">
        <v>2</v>
      </c>
      <c r="C12" s="41" t="s">
        <v>45</v>
      </c>
      <c r="D12" s="68">
        <v>3110310</v>
      </c>
      <c r="E12" s="34" t="s">
        <v>11</v>
      </c>
      <c r="F12" s="20" t="s">
        <v>46</v>
      </c>
      <c r="G12" s="20" t="s">
        <v>40</v>
      </c>
      <c r="H12" s="21">
        <v>30560.320000000003</v>
      </c>
      <c r="I12" s="21">
        <v>39683</v>
      </c>
      <c r="J12" s="22">
        <f t="shared" si="0"/>
        <v>41667.15</v>
      </c>
      <c r="K12" s="29"/>
    </row>
    <row r="13" spans="1:11" s="13" customFormat="1" x14ac:dyDescent="0.25">
      <c r="A13" s="42">
        <v>12</v>
      </c>
      <c r="B13" s="43">
        <v>2</v>
      </c>
      <c r="C13" s="44" t="s">
        <v>47</v>
      </c>
      <c r="D13" s="68">
        <v>3110338</v>
      </c>
      <c r="E13" s="35" t="s">
        <v>48</v>
      </c>
      <c r="F13" s="23" t="s">
        <v>49</v>
      </c>
      <c r="G13" s="23" t="s">
        <v>50</v>
      </c>
      <c r="H13" s="24">
        <v>28460.320000000003</v>
      </c>
      <c r="I13" s="24"/>
      <c r="J13" s="22">
        <f t="shared" si="0"/>
        <v>0</v>
      </c>
      <c r="K13" s="29" t="s">
        <v>747</v>
      </c>
    </row>
    <row r="14" spans="1:11" s="13" customFormat="1" x14ac:dyDescent="0.25">
      <c r="A14" s="39">
        <v>13</v>
      </c>
      <c r="B14" s="40">
        <v>2</v>
      </c>
      <c r="C14" s="41" t="s">
        <v>51</v>
      </c>
      <c r="D14" s="68">
        <v>3110683</v>
      </c>
      <c r="E14" s="34" t="s">
        <v>52</v>
      </c>
      <c r="F14" s="20" t="s">
        <v>53</v>
      </c>
      <c r="G14" s="20" t="s">
        <v>54</v>
      </c>
      <c r="H14" s="21">
        <v>135707.04</v>
      </c>
      <c r="I14" s="21">
        <v>135173</v>
      </c>
      <c r="J14" s="22">
        <f t="shared" si="0"/>
        <v>141931.65</v>
      </c>
      <c r="K14" s="14"/>
    </row>
    <row r="15" spans="1:11" s="13" customFormat="1" x14ac:dyDescent="0.25">
      <c r="A15" s="39">
        <v>14</v>
      </c>
      <c r="B15" s="40">
        <v>2</v>
      </c>
      <c r="C15" s="41" t="s">
        <v>55</v>
      </c>
      <c r="D15" s="68">
        <v>3110206</v>
      </c>
      <c r="E15" s="34" t="s">
        <v>19</v>
      </c>
      <c r="F15" s="20" t="s">
        <v>56</v>
      </c>
      <c r="G15" s="20" t="s">
        <v>50</v>
      </c>
      <c r="H15" s="21">
        <v>77418.880000000005</v>
      </c>
      <c r="I15" s="21">
        <v>90232</v>
      </c>
      <c r="J15" s="22">
        <f t="shared" si="0"/>
        <v>94743.6</v>
      </c>
      <c r="K15" s="14"/>
    </row>
    <row r="16" spans="1:11" s="13" customFormat="1" x14ac:dyDescent="0.25">
      <c r="A16" s="39">
        <v>15</v>
      </c>
      <c r="B16" s="40">
        <v>2</v>
      </c>
      <c r="C16" s="41" t="s">
        <v>57</v>
      </c>
      <c r="D16" s="68">
        <v>3110889</v>
      </c>
      <c r="E16" s="34" t="s">
        <v>58</v>
      </c>
      <c r="F16" s="20" t="s">
        <v>59</v>
      </c>
      <c r="G16" s="20" t="s">
        <v>60</v>
      </c>
      <c r="H16" s="21">
        <v>119509.6</v>
      </c>
      <c r="I16" s="21">
        <v>137495</v>
      </c>
      <c r="J16" s="22">
        <f t="shared" si="0"/>
        <v>144369.75</v>
      </c>
      <c r="K16" s="14"/>
    </row>
    <row r="17" spans="1:11" s="13" customFormat="1" x14ac:dyDescent="0.25">
      <c r="A17" s="39">
        <v>16</v>
      </c>
      <c r="B17" s="40">
        <v>2</v>
      </c>
      <c r="C17" s="41" t="s">
        <v>61</v>
      </c>
      <c r="D17" s="68">
        <v>3110803</v>
      </c>
      <c r="E17" s="34" t="s">
        <v>62</v>
      </c>
      <c r="F17" s="20" t="s">
        <v>63</v>
      </c>
      <c r="G17" s="20" t="s">
        <v>64</v>
      </c>
      <c r="H17" s="21">
        <v>47428.640000000007</v>
      </c>
      <c r="I17" s="21">
        <v>38393</v>
      </c>
      <c r="J17" s="22">
        <f t="shared" si="0"/>
        <v>40312.65</v>
      </c>
      <c r="K17" s="14"/>
    </row>
    <row r="18" spans="1:11" s="13" customFormat="1" x14ac:dyDescent="0.25">
      <c r="A18" s="39">
        <v>17</v>
      </c>
      <c r="B18" s="45">
        <v>2</v>
      </c>
      <c r="C18" s="46" t="s">
        <v>118</v>
      </c>
      <c r="D18" s="68">
        <v>3110663</v>
      </c>
      <c r="E18" s="34" t="s">
        <v>62</v>
      </c>
      <c r="F18" s="20" t="s">
        <v>65</v>
      </c>
      <c r="G18" s="20" t="s">
        <v>66</v>
      </c>
      <c r="H18" s="21">
        <v>22800</v>
      </c>
      <c r="I18" s="21">
        <v>45276</v>
      </c>
      <c r="J18" s="22">
        <f t="shared" si="0"/>
        <v>47539.8</v>
      </c>
      <c r="K18" s="14"/>
    </row>
    <row r="19" spans="1:11" s="13" customFormat="1" x14ac:dyDescent="0.25">
      <c r="A19" s="39">
        <v>18</v>
      </c>
      <c r="B19" s="40">
        <v>2</v>
      </c>
      <c r="C19" s="41" t="s">
        <v>67</v>
      </c>
      <c r="D19" s="68">
        <v>3111166</v>
      </c>
      <c r="E19" s="34" t="s">
        <v>19</v>
      </c>
      <c r="F19" s="20" t="s">
        <v>68</v>
      </c>
      <c r="G19" s="20" t="s">
        <v>69</v>
      </c>
      <c r="H19" s="21">
        <v>63551.040000000008</v>
      </c>
      <c r="I19" s="21">
        <v>65246</v>
      </c>
      <c r="J19" s="22">
        <f t="shared" si="0"/>
        <v>68508.3</v>
      </c>
      <c r="K19" s="14"/>
    </row>
    <row r="20" spans="1:11" s="13" customFormat="1" x14ac:dyDescent="0.25">
      <c r="A20" s="39">
        <v>19</v>
      </c>
      <c r="B20" s="40">
        <v>2</v>
      </c>
      <c r="C20" s="41" t="s">
        <v>70</v>
      </c>
      <c r="D20" s="68">
        <v>3111123</v>
      </c>
      <c r="E20" s="36" t="s">
        <v>71</v>
      </c>
      <c r="F20" s="20" t="s">
        <v>72</v>
      </c>
      <c r="G20" s="20" t="s">
        <v>73</v>
      </c>
      <c r="H20" s="21">
        <v>73822.560000000012</v>
      </c>
      <c r="I20" s="21">
        <v>73823</v>
      </c>
      <c r="J20" s="22">
        <f t="shared" si="0"/>
        <v>77514.150000000009</v>
      </c>
      <c r="K20" s="14"/>
    </row>
    <row r="21" spans="1:11" s="13" customFormat="1" x14ac:dyDescent="0.25">
      <c r="A21" s="39">
        <v>20</v>
      </c>
      <c r="B21" s="40">
        <v>2</v>
      </c>
      <c r="C21" s="41" t="s">
        <v>74</v>
      </c>
      <c r="D21" s="68">
        <v>3110601</v>
      </c>
      <c r="E21" s="34" t="s">
        <v>75</v>
      </c>
      <c r="F21" s="20" t="s">
        <v>76</v>
      </c>
      <c r="G21" s="20" t="s">
        <v>77</v>
      </c>
      <c r="H21" s="21">
        <v>96773.6</v>
      </c>
      <c r="I21" s="21">
        <v>134092</v>
      </c>
      <c r="J21" s="22">
        <f t="shared" si="0"/>
        <v>140796.6</v>
      </c>
      <c r="K21" s="14"/>
    </row>
    <row r="22" spans="1:11" s="13" customFormat="1" x14ac:dyDescent="0.25">
      <c r="A22" s="39">
        <v>21</v>
      </c>
      <c r="B22" s="40">
        <v>2</v>
      </c>
      <c r="C22" s="41" t="s">
        <v>78</v>
      </c>
      <c r="D22" s="68">
        <v>3110598</v>
      </c>
      <c r="E22" s="34" t="s">
        <v>79</v>
      </c>
      <c r="F22" s="20" t="s">
        <v>80</v>
      </c>
      <c r="G22" s="20" t="s">
        <v>77</v>
      </c>
      <c r="H22" s="21">
        <v>91414.400000000009</v>
      </c>
      <c r="I22" s="21">
        <v>139892</v>
      </c>
      <c r="J22" s="22">
        <f t="shared" si="0"/>
        <v>146886.6</v>
      </c>
      <c r="K22" s="14"/>
    </row>
    <row r="23" spans="1:11" s="13" customFormat="1" x14ac:dyDescent="0.25">
      <c r="A23" s="39">
        <v>22</v>
      </c>
      <c r="B23" s="40">
        <v>2</v>
      </c>
      <c r="C23" s="41" t="s">
        <v>81</v>
      </c>
      <c r="D23" s="68">
        <v>3110562</v>
      </c>
      <c r="E23" s="34" t="s">
        <v>82</v>
      </c>
      <c r="F23" s="20" t="s">
        <v>83</v>
      </c>
      <c r="G23" s="20" t="s">
        <v>84</v>
      </c>
      <c r="H23" s="21">
        <v>97732.32</v>
      </c>
      <c r="I23" s="21">
        <v>105852</v>
      </c>
      <c r="J23" s="22">
        <f t="shared" si="0"/>
        <v>111144.6</v>
      </c>
      <c r="K23" s="14"/>
    </row>
    <row r="24" spans="1:11" s="13" customFormat="1" x14ac:dyDescent="0.25">
      <c r="A24" s="39">
        <v>23</v>
      </c>
      <c r="B24" s="40">
        <v>2</v>
      </c>
      <c r="C24" s="41" t="s">
        <v>85</v>
      </c>
      <c r="D24" s="68">
        <v>3110747</v>
      </c>
      <c r="E24" s="34" t="s">
        <v>86</v>
      </c>
      <c r="F24" s="20" t="s">
        <v>87</v>
      </c>
      <c r="G24" s="20" t="s">
        <v>88</v>
      </c>
      <c r="H24" s="21">
        <v>102055.52</v>
      </c>
      <c r="I24" s="21">
        <v>107735</v>
      </c>
      <c r="J24" s="22">
        <f t="shared" si="0"/>
        <v>113121.75</v>
      </c>
      <c r="K24" s="14"/>
    </row>
    <row r="25" spans="1:11" s="13" customFormat="1" x14ac:dyDescent="0.25">
      <c r="A25" s="39">
        <v>24</v>
      </c>
      <c r="B25" s="40">
        <v>2</v>
      </c>
      <c r="C25" s="41" t="s">
        <v>89</v>
      </c>
      <c r="D25" s="69">
        <v>3111260</v>
      </c>
      <c r="E25" s="34" t="s">
        <v>90</v>
      </c>
      <c r="F25" s="20" t="s">
        <v>91</v>
      </c>
      <c r="G25" s="20" t="s">
        <v>92</v>
      </c>
      <c r="H25" s="21">
        <v>70902.720000000001</v>
      </c>
      <c r="I25" s="21">
        <v>101183</v>
      </c>
      <c r="J25" s="22">
        <f t="shared" si="0"/>
        <v>106242.15000000001</v>
      </c>
      <c r="K25" s="14"/>
    </row>
    <row r="26" spans="1:11" s="13" customFormat="1" x14ac:dyDescent="0.25">
      <c r="A26" s="39">
        <v>25</v>
      </c>
      <c r="B26" s="40">
        <v>2</v>
      </c>
      <c r="C26" s="41" t="s">
        <v>93</v>
      </c>
      <c r="D26" s="68">
        <v>3110289</v>
      </c>
      <c r="E26" s="34" t="s">
        <v>94</v>
      </c>
      <c r="F26" s="20" t="s">
        <v>95</v>
      </c>
      <c r="G26" s="20" t="s">
        <v>96</v>
      </c>
      <c r="H26" s="21">
        <v>103436.48000000001</v>
      </c>
      <c r="I26" s="21">
        <v>110105</v>
      </c>
      <c r="J26" s="22">
        <f t="shared" si="0"/>
        <v>115610.25</v>
      </c>
      <c r="K26" s="14"/>
    </row>
    <row r="27" spans="1:11" s="13" customFormat="1" x14ac:dyDescent="0.25">
      <c r="A27" s="39">
        <v>26</v>
      </c>
      <c r="B27" s="40">
        <v>2</v>
      </c>
      <c r="C27" s="41" t="s">
        <v>97</v>
      </c>
      <c r="D27" s="68">
        <v>3110203</v>
      </c>
      <c r="E27" s="34" t="s">
        <v>98</v>
      </c>
      <c r="F27" s="19" t="s">
        <v>750</v>
      </c>
      <c r="G27" s="20" t="s">
        <v>99</v>
      </c>
      <c r="H27" s="21">
        <v>67894.400000000009</v>
      </c>
      <c r="I27" s="21">
        <v>78587</v>
      </c>
      <c r="J27" s="22">
        <f t="shared" si="0"/>
        <v>82516.350000000006</v>
      </c>
      <c r="K27" s="14"/>
    </row>
    <row r="28" spans="1:11" s="13" customFormat="1" x14ac:dyDescent="0.25">
      <c r="A28" s="39">
        <v>27</v>
      </c>
      <c r="B28" s="40">
        <v>2</v>
      </c>
      <c r="C28" s="41" t="s">
        <v>100</v>
      </c>
      <c r="D28" s="68">
        <v>3110335</v>
      </c>
      <c r="E28" s="34" t="s">
        <v>101</v>
      </c>
      <c r="F28" s="20" t="s">
        <v>102</v>
      </c>
      <c r="G28" s="20" t="s">
        <v>103</v>
      </c>
      <c r="H28" s="21">
        <v>62721.120000000003</v>
      </c>
      <c r="I28" s="21">
        <v>58986</v>
      </c>
      <c r="J28" s="22">
        <f t="shared" si="0"/>
        <v>61935.3</v>
      </c>
      <c r="K28" s="14"/>
    </row>
    <row r="29" spans="1:11" s="13" customFormat="1" x14ac:dyDescent="0.25">
      <c r="A29" s="39">
        <v>28</v>
      </c>
      <c r="B29" s="40">
        <v>2</v>
      </c>
      <c r="C29" s="41" t="s">
        <v>104</v>
      </c>
      <c r="D29" s="68">
        <v>3110583</v>
      </c>
      <c r="E29" s="34" t="s">
        <v>105</v>
      </c>
      <c r="F29" s="20" t="s">
        <v>106</v>
      </c>
      <c r="G29" s="20" t="s">
        <v>107</v>
      </c>
      <c r="H29" s="21">
        <v>58390.080000000009</v>
      </c>
      <c r="I29" s="21">
        <v>56363</v>
      </c>
      <c r="J29" s="22">
        <f t="shared" si="0"/>
        <v>59181.15</v>
      </c>
      <c r="K29" s="14"/>
    </row>
    <row r="30" spans="1:11" s="13" customFormat="1" x14ac:dyDescent="0.25">
      <c r="A30" s="39">
        <v>29</v>
      </c>
      <c r="B30" s="40">
        <v>2</v>
      </c>
      <c r="C30" s="41" t="s">
        <v>108</v>
      </c>
      <c r="D30" s="68">
        <v>3110831</v>
      </c>
      <c r="E30" s="34" t="s">
        <v>109</v>
      </c>
      <c r="F30" s="20" t="s">
        <v>110</v>
      </c>
      <c r="G30" s="20" t="s">
        <v>111</v>
      </c>
      <c r="H30" s="21">
        <v>86832.48000000001</v>
      </c>
      <c r="I30" s="21">
        <v>84691</v>
      </c>
      <c r="J30" s="22">
        <f t="shared" si="0"/>
        <v>88925.55</v>
      </c>
      <c r="K30" s="14"/>
    </row>
    <row r="31" spans="1:11" s="13" customFormat="1" x14ac:dyDescent="0.25">
      <c r="A31" s="39">
        <v>30</v>
      </c>
      <c r="B31" s="40">
        <v>2</v>
      </c>
      <c r="C31" s="41" t="s">
        <v>112</v>
      </c>
      <c r="D31" s="68">
        <v>3110756</v>
      </c>
      <c r="E31" s="34" t="s">
        <v>113</v>
      </c>
      <c r="F31" s="20" t="s">
        <v>114</v>
      </c>
      <c r="G31" s="20" t="s">
        <v>66</v>
      </c>
      <c r="H31" s="21">
        <v>23709.280000000002</v>
      </c>
      <c r="I31" s="21">
        <v>30846</v>
      </c>
      <c r="J31" s="22">
        <f t="shared" si="0"/>
        <v>32388.300000000003</v>
      </c>
      <c r="K31" s="14"/>
    </row>
    <row r="32" spans="1:11" s="13" customFormat="1" x14ac:dyDescent="0.25">
      <c r="A32" s="39">
        <v>31</v>
      </c>
      <c r="B32" s="40">
        <v>2</v>
      </c>
      <c r="C32" s="41" t="s">
        <v>115</v>
      </c>
      <c r="D32" s="68">
        <v>3110228</v>
      </c>
      <c r="E32" s="34" t="s">
        <v>105</v>
      </c>
      <c r="F32" s="20" t="s">
        <v>116</v>
      </c>
      <c r="G32" s="20" t="s">
        <v>117</v>
      </c>
      <c r="H32" s="21">
        <v>90009.920000000013</v>
      </c>
      <c r="I32" s="21">
        <v>88588</v>
      </c>
      <c r="J32" s="22">
        <f t="shared" si="0"/>
        <v>93017.400000000009</v>
      </c>
      <c r="K32" s="14"/>
    </row>
    <row r="33" spans="1:11" s="13" customFormat="1" x14ac:dyDescent="0.25">
      <c r="A33" s="39">
        <v>32</v>
      </c>
      <c r="B33" s="40">
        <v>2</v>
      </c>
      <c r="C33" s="41" t="s">
        <v>119</v>
      </c>
      <c r="D33" s="68">
        <v>3110214</v>
      </c>
      <c r="E33" s="34" t="s">
        <v>120</v>
      </c>
      <c r="F33" s="20" t="s">
        <v>121</v>
      </c>
      <c r="G33" s="20" t="s">
        <v>122</v>
      </c>
      <c r="H33" s="21">
        <v>59025.120000000003</v>
      </c>
      <c r="I33" s="21">
        <v>63971</v>
      </c>
      <c r="J33" s="22">
        <f t="shared" si="0"/>
        <v>67169.55</v>
      </c>
      <c r="K33" s="16"/>
    </row>
    <row r="34" spans="1:11" s="13" customFormat="1" x14ac:dyDescent="0.25">
      <c r="A34" s="39">
        <v>33</v>
      </c>
      <c r="B34" s="40">
        <v>2</v>
      </c>
      <c r="C34" s="41" t="s">
        <v>123</v>
      </c>
      <c r="D34" s="68">
        <v>3110972</v>
      </c>
      <c r="E34" s="34" t="s">
        <v>124</v>
      </c>
      <c r="F34" s="20" t="s">
        <v>125</v>
      </c>
      <c r="G34" s="20" t="s">
        <v>122</v>
      </c>
      <c r="H34" s="21">
        <v>1120</v>
      </c>
      <c r="I34" s="21">
        <v>1120</v>
      </c>
      <c r="J34" s="22">
        <f t="shared" si="0"/>
        <v>1176</v>
      </c>
      <c r="K34" s="14"/>
    </row>
    <row r="35" spans="1:11" s="13" customFormat="1" x14ac:dyDescent="0.25">
      <c r="A35" s="39">
        <v>34</v>
      </c>
      <c r="B35" s="40">
        <v>2</v>
      </c>
      <c r="C35" s="41" t="s">
        <v>126</v>
      </c>
      <c r="D35" s="70">
        <v>3110969</v>
      </c>
      <c r="E35" s="37" t="s">
        <v>19</v>
      </c>
      <c r="F35" s="20" t="s">
        <v>127</v>
      </c>
      <c r="G35" s="20" t="s">
        <v>37</v>
      </c>
      <c r="H35" s="21">
        <v>8163.6800000000012</v>
      </c>
      <c r="I35" s="21">
        <v>10467</v>
      </c>
      <c r="J35" s="22">
        <f t="shared" si="0"/>
        <v>10990.35</v>
      </c>
      <c r="K35" s="14"/>
    </row>
    <row r="36" spans="1:11" s="13" customFormat="1" x14ac:dyDescent="0.25">
      <c r="A36" s="39">
        <v>35</v>
      </c>
      <c r="B36" s="40">
        <v>2</v>
      </c>
      <c r="C36" s="41" t="s">
        <v>128</v>
      </c>
      <c r="D36" s="70">
        <v>3110922</v>
      </c>
      <c r="E36" s="37" t="s">
        <v>129</v>
      </c>
      <c r="F36" s="20" t="s">
        <v>130</v>
      </c>
      <c r="G36" s="20" t="s">
        <v>131</v>
      </c>
      <c r="H36" s="21">
        <v>12903.52</v>
      </c>
      <c r="I36" s="21">
        <v>33566</v>
      </c>
      <c r="J36" s="22">
        <f t="shared" si="0"/>
        <v>35244.300000000003</v>
      </c>
      <c r="K36" s="14"/>
    </row>
    <row r="37" spans="1:11" s="13" customFormat="1" x14ac:dyDescent="0.25">
      <c r="A37" s="39">
        <v>36</v>
      </c>
      <c r="B37" s="40">
        <v>2</v>
      </c>
      <c r="C37" s="41" t="s">
        <v>132</v>
      </c>
      <c r="D37" s="70">
        <v>3110389</v>
      </c>
      <c r="E37" s="37" t="s">
        <v>133</v>
      </c>
      <c r="F37" s="20" t="s">
        <v>134</v>
      </c>
      <c r="G37" s="20" t="s">
        <v>135</v>
      </c>
      <c r="H37" s="21">
        <v>43751.680000000008</v>
      </c>
      <c r="I37" s="21">
        <v>57931</v>
      </c>
      <c r="J37" s="22">
        <f t="shared" si="0"/>
        <v>60827.55</v>
      </c>
      <c r="K37" s="14"/>
    </row>
    <row r="38" spans="1:11" s="13" customFormat="1" x14ac:dyDescent="0.25">
      <c r="A38" s="39">
        <v>37</v>
      </c>
      <c r="B38" s="40">
        <v>2</v>
      </c>
      <c r="C38" s="41" t="s">
        <v>136</v>
      </c>
      <c r="D38" s="70">
        <v>3110975</v>
      </c>
      <c r="E38" s="37" t="s">
        <v>137</v>
      </c>
      <c r="F38" s="20" t="s">
        <v>138</v>
      </c>
      <c r="G38" s="20" t="s">
        <v>131</v>
      </c>
      <c r="H38" s="21">
        <v>66862.880000000005</v>
      </c>
      <c r="I38" s="21">
        <v>75308</v>
      </c>
      <c r="J38" s="22">
        <f t="shared" si="0"/>
        <v>79073.400000000009</v>
      </c>
      <c r="K38" s="14"/>
    </row>
    <row r="39" spans="1:11" s="13" customFormat="1" x14ac:dyDescent="0.25">
      <c r="A39" s="39">
        <v>38</v>
      </c>
      <c r="B39" s="40">
        <v>2</v>
      </c>
      <c r="C39" s="41" t="s">
        <v>139</v>
      </c>
      <c r="D39" s="70">
        <v>3110750</v>
      </c>
      <c r="E39" s="37" t="s">
        <v>140</v>
      </c>
      <c r="F39" s="20" t="s">
        <v>141</v>
      </c>
      <c r="G39" s="20" t="s">
        <v>142</v>
      </c>
      <c r="H39" s="21">
        <v>43622.880000000005</v>
      </c>
      <c r="I39" s="21">
        <v>41464</v>
      </c>
      <c r="J39" s="22">
        <f t="shared" si="0"/>
        <v>43537.200000000004</v>
      </c>
      <c r="K39" s="14"/>
    </row>
    <row r="40" spans="1:11" s="13" customFormat="1" x14ac:dyDescent="0.25">
      <c r="A40" s="39">
        <v>39</v>
      </c>
      <c r="B40" s="40">
        <v>2</v>
      </c>
      <c r="C40" s="41" t="s">
        <v>143</v>
      </c>
      <c r="D40" s="70">
        <v>3110168</v>
      </c>
      <c r="E40" s="37" t="s">
        <v>144</v>
      </c>
      <c r="F40" s="20" t="s">
        <v>145</v>
      </c>
      <c r="G40" s="20" t="s">
        <v>146</v>
      </c>
      <c r="H40" s="21">
        <v>816776.8</v>
      </c>
      <c r="I40" s="21">
        <v>737116</v>
      </c>
      <c r="J40" s="22">
        <f t="shared" si="0"/>
        <v>773971.8</v>
      </c>
      <c r="K40" s="14"/>
    </row>
    <row r="41" spans="1:11" s="13" customFormat="1" x14ac:dyDescent="0.25">
      <c r="A41" s="39">
        <v>40</v>
      </c>
      <c r="B41" s="40">
        <v>2</v>
      </c>
      <c r="C41" s="41" t="s">
        <v>147</v>
      </c>
      <c r="D41" s="70">
        <v>3110762</v>
      </c>
      <c r="E41" s="37" t="s">
        <v>148</v>
      </c>
      <c r="F41" s="20" t="s">
        <v>149</v>
      </c>
      <c r="G41" s="20" t="s">
        <v>150</v>
      </c>
      <c r="H41" s="21">
        <v>10834.880000000001</v>
      </c>
      <c r="I41" s="21">
        <v>7272</v>
      </c>
      <c r="J41" s="22">
        <f t="shared" si="0"/>
        <v>7635.6</v>
      </c>
      <c r="K41" s="16"/>
    </row>
    <row r="42" spans="1:11" s="13" customFormat="1" x14ac:dyDescent="0.25">
      <c r="A42" s="39">
        <v>41</v>
      </c>
      <c r="B42" s="40">
        <v>2</v>
      </c>
      <c r="C42" s="41" t="s">
        <v>151</v>
      </c>
      <c r="D42" s="70">
        <v>3110765</v>
      </c>
      <c r="E42" s="37" t="s">
        <v>152</v>
      </c>
      <c r="F42" s="20" t="s">
        <v>153</v>
      </c>
      <c r="G42" s="20" t="s">
        <v>154</v>
      </c>
      <c r="H42" s="21">
        <v>547.68000000000006</v>
      </c>
      <c r="I42" s="21">
        <v>547.68000000000006</v>
      </c>
      <c r="J42" s="22">
        <f t="shared" si="0"/>
        <v>575.06400000000008</v>
      </c>
      <c r="K42" s="14"/>
    </row>
    <row r="43" spans="1:11" s="13" customFormat="1" x14ac:dyDescent="0.25">
      <c r="A43" s="39">
        <v>42</v>
      </c>
      <c r="B43" s="40">
        <v>2</v>
      </c>
      <c r="C43" s="41" t="s">
        <v>155</v>
      </c>
      <c r="D43" s="70">
        <v>3110371</v>
      </c>
      <c r="E43" s="37" t="s">
        <v>156</v>
      </c>
      <c r="F43" s="20" t="s">
        <v>157</v>
      </c>
      <c r="G43" s="20" t="s">
        <v>33</v>
      </c>
      <c r="H43" s="21">
        <v>82673.920000000013</v>
      </c>
      <c r="I43" s="21">
        <v>97200</v>
      </c>
      <c r="J43" s="22">
        <f t="shared" si="0"/>
        <v>102060</v>
      </c>
      <c r="K43" s="14"/>
    </row>
    <row r="44" spans="1:11" s="13" customFormat="1" x14ac:dyDescent="0.25">
      <c r="A44" s="39">
        <v>43</v>
      </c>
      <c r="B44" s="40">
        <v>2</v>
      </c>
      <c r="C44" s="41" t="s">
        <v>158</v>
      </c>
      <c r="D44" s="70">
        <v>3110374</v>
      </c>
      <c r="E44" s="37" t="s">
        <v>159</v>
      </c>
      <c r="F44" s="20" t="s">
        <v>160</v>
      </c>
      <c r="G44" s="20" t="s">
        <v>33</v>
      </c>
      <c r="H44" s="21">
        <v>88138.400000000009</v>
      </c>
      <c r="I44" s="21">
        <v>85428</v>
      </c>
      <c r="J44" s="22">
        <f t="shared" si="0"/>
        <v>89699.400000000009</v>
      </c>
      <c r="K44" s="14"/>
    </row>
    <row r="45" spans="1:11" s="13" customFormat="1" x14ac:dyDescent="0.25">
      <c r="A45" s="39">
        <v>44</v>
      </c>
      <c r="B45" s="40">
        <v>2</v>
      </c>
      <c r="C45" s="41" t="s">
        <v>161</v>
      </c>
      <c r="D45" s="70">
        <v>3110865</v>
      </c>
      <c r="E45" s="37" t="s">
        <v>162</v>
      </c>
      <c r="F45" s="20" t="s">
        <v>163</v>
      </c>
      <c r="G45" s="20" t="s">
        <v>33</v>
      </c>
      <c r="H45" s="21">
        <v>52959.200000000004</v>
      </c>
      <c r="I45" s="21">
        <v>54898</v>
      </c>
      <c r="J45" s="22">
        <f t="shared" si="0"/>
        <v>57642.9</v>
      </c>
      <c r="K45" s="14"/>
    </row>
    <row r="46" spans="1:11" s="13" customFormat="1" x14ac:dyDescent="0.25">
      <c r="A46" s="39">
        <v>45</v>
      </c>
      <c r="B46" s="40">
        <v>2</v>
      </c>
      <c r="C46" s="41" t="s">
        <v>164</v>
      </c>
      <c r="D46" s="70">
        <v>3110556</v>
      </c>
      <c r="E46" s="37" t="s">
        <v>165</v>
      </c>
      <c r="F46" s="20" t="s">
        <v>166</v>
      </c>
      <c r="G46" s="20" t="s">
        <v>33</v>
      </c>
      <c r="H46" s="21">
        <v>17837.120000000003</v>
      </c>
      <c r="I46" s="21">
        <v>47747</v>
      </c>
      <c r="J46" s="22">
        <f t="shared" si="0"/>
        <v>50134.35</v>
      </c>
      <c r="K46" s="14"/>
    </row>
    <row r="47" spans="1:11" s="13" customFormat="1" x14ac:dyDescent="0.25">
      <c r="A47" s="39">
        <v>46</v>
      </c>
      <c r="B47" s="40">
        <v>2</v>
      </c>
      <c r="C47" s="41" t="s">
        <v>167</v>
      </c>
      <c r="D47" s="70">
        <v>3110744</v>
      </c>
      <c r="E47" s="37" t="s">
        <v>168</v>
      </c>
      <c r="F47" s="20" t="s">
        <v>169</v>
      </c>
      <c r="G47" s="20" t="s">
        <v>33</v>
      </c>
      <c r="H47" s="21">
        <v>13642.720000000001</v>
      </c>
      <c r="I47" s="21">
        <v>13182</v>
      </c>
      <c r="J47" s="22">
        <f t="shared" si="0"/>
        <v>13841.1</v>
      </c>
      <c r="K47" s="14"/>
    </row>
    <row r="48" spans="1:11" s="13" customFormat="1" x14ac:dyDescent="0.25">
      <c r="A48" s="39">
        <v>47</v>
      </c>
      <c r="B48" s="40">
        <v>3</v>
      </c>
      <c r="C48" s="41" t="s">
        <v>170</v>
      </c>
      <c r="D48" s="70">
        <v>3110611</v>
      </c>
      <c r="E48" s="37" t="s">
        <v>171</v>
      </c>
      <c r="F48" s="20" t="s">
        <v>172</v>
      </c>
      <c r="G48" s="20" t="s">
        <v>173</v>
      </c>
      <c r="H48" s="21">
        <v>106230.88</v>
      </c>
      <c r="I48" s="21">
        <v>119531</v>
      </c>
      <c r="J48" s="22">
        <f t="shared" si="0"/>
        <v>125507.55</v>
      </c>
      <c r="K48" s="14"/>
    </row>
    <row r="49" spans="1:11" s="13" customFormat="1" x14ac:dyDescent="0.25">
      <c r="A49" s="39">
        <v>48</v>
      </c>
      <c r="B49" s="40">
        <v>3</v>
      </c>
      <c r="C49" s="41" t="s">
        <v>174</v>
      </c>
      <c r="D49" s="70">
        <v>3110822</v>
      </c>
      <c r="E49" s="37" t="s">
        <v>175</v>
      </c>
      <c r="F49" s="20" t="s">
        <v>176</v>
      </c>
      <c r="G49" s="20" t="s">
        <v>177</v>
      </c>
      <c r="H49" s="21">
        <v>34324.640000000007</v>
      </c>
      <c r="I49" s="30">
        <v>42420</v>
      </c>
      <c r="J49" s="22">
        <f t="shared" si="0"/>
        <v>44541</v>
      </c>
      <c r="K49" s="14"/>
    </row>
    <row r="50" spans="1:11" s="13" customFormat="1" x14ac:dyDescent="0.25">
      <c r="A50" s="39">
        <v>49</v>
      </c>
      <c r="B50" s="40">
        <v>3</v>
      </c>
      <c r="C50" s="41" t="s">
        <v>178</v>
      </c>
      <c r="D50" s="70">
        <v>3110616</v>
      </c>
      <c r="E50" s="37" t="s">
        <v>179</v>
      </c>
      <c r="F50" s="20" t="s">
        <v>180</v>
      </c>
      <c r="G50" s="20" t="s">
        <v>181</v>
      </c>
      <c r="H50" s="21">
        <v>124448.80000000002</v>
      </c>
      <c r="I50" s="21">
        <v>150009</v>
      </c>
      <c r="J50" s="22">
        <f t="shared" si="0"/>
        <v>157509.45000000001</v>
      </c>
      <c r="K50" s="14"/>
    </row>
    <row r="51" spans="1:11" s="13" customFormat="1" x14ac:dyDescent="0.25">
      <c r="A51" s="39">
        <v>50</v>
      </c>
      <c r="B51" s="40">
        <v>3</v>
      </c>
      <c r="C51" s="41" t="s">
        <v>182</v>
      </c>
      <c r="D51" s="70">
        <v>3110486</v>
      </c>
      <c r="E51" s="37" t="s">
        <v>183</v>
      </c>
      <c r="F51" s="20" t="s">
        <v>184</v>
      </c>
      <c r="G51" s="20" t="s">
        <v>173</v>
      </c>
      <c r="H51" s="21">
        <v>97759.200000000012</v>
      </c>
      <c r="I51" s="21">
        <v>108606</v>
      </c>
      <c r="J51" s="22">
        <f t="shared" si="0"/>
        <v>114036.3</v>
      </c>
      <c r="K51" s="14"/>
    </row>
    <row r="52" spans="1:11" s="13" customFormat="1" x14ac:dyDescent="0.25">
      <c r="A52" s="39">
        <v>51</v>
      </c>
      <c r="B52" s="40">
        <v>3</v>
      </c>
      <c r="C52" s="41" t="s">
        <v>185</v>
      </c>
      <c r="D52" s="70">
        <v>3111027</v>
      </c>
      <c r="E52" s="37" t="s">
        <v>186</v>
      </c>
      <c r="F52" s="20" t="s">
        <v>187</v>
      </c>
      <c r="G52" s="20" t="s">
        <v>188</v>
      </c>
      <c r="H52" s="21">
        <v>36929.760000000002</v>
      </c>
      <c r="I52" s="21">
        <v>29670</v>
      </c>
      <c r="J52" s="22">
        <f t="shared" si="0"/>
        <v>31153.5</v>
      </c>
      <c r="K52" s="14"/>
    </row>
    <row r="53" spans="1:11" s="13" customFormat="1" x14ac:dyDescent="0.25">
      <c r="A53" s="39">
        <v>52</v>
      </c>
      <c r="B53" s="40">
        <v>3</v>
      </c>
      <c r="C53" s="41" t="s">
        <v>189</v>
      </c>
      <c r="D53" s="70">
        <v>3110459</v>
      </c>
      <c r="E53" s="37" t="s">
        <v>190</v>
      </c>
      <c r="F53" s="20" t="s">
        <v>191</v>
      </c>
      <c r="G53" s="20" t="s">
        <v>192</v>
      </c>
      <c r="H53" s="21">
        <v>108698.24000000001</v>
      </c>
      <c r="I53" s="21">
        <v>117831</v>
      </c>
      <c r="J53" s="22">
        <f t="shared" si="0"/>
        <v>123722.55</v>
      </c>
      <c r="K53" s="14"/>
    </row>
    <row r="54" spans="1:11" s="13" customFormat="1" x14ac:dyDescent="0.25">
      <c r="A54" s="39">
        <v>53</v>
      </c>
      <c r="B54" s="40">
        <v>3</v>
      </c>
      <c r="C54" s="41" t="s">
        <v>193</v>
      </c>
      <c r="D54" s="70">
        <v>3110404</v>
      </c>
      <c r="E54" s="37" t="s">
        <v>194</v>
      </c>
      <c r="F54" s="20" t="s">
        <v>195</v>
      </c>
      <c r="G54" s="20" t="s">
        <v>188</v>
      </c>
      <c r="H54" s="21">
        <v>66442.880000000005</v>
      </c>
      <c r="I54" s="21">
        <v>85135</v>
      </c>
      <c r="J54" s="22">
        <f t="shared" si="0"/>
        <v>89391.75</v>
      </c>
      <c r="K54" s="14"/>
    </row>
    <row r="55" spans="1:11" s="13" customFormat="1" x14ac:dyDescent="0.25">
      <c r="A55" s="39">
        <v>54</v>
      </c>
      <c r="B55" s="40">
        <v>3</v>
      </c>
      <c r="C55" s="41" t="s">
        <v>196</v>
      </c>
      <c r="D55" s="70">
        <v>3111019</v>
      </c>
      <c r="E55" s="37" t="s">
        <v>171</v>
      </c>
      <c r="F55" s="20" t="s">
        <v>197</v>
      </c>
      <c r="G55" s="20" t="s">
        <v>198</v>
      </c>
      <c r="H55" s="21">
        <v>97308.96</v>
      </c>
      <c r="I55" s="21">
        <v>102043</v>
      </c>
      <c r="J55" s="22">
        <f t="shared" si="0"/>
        <v>107145.15000000001</v>
      </c>
      <c r="K55" s="14"/>
    </row>
    <row r="56" spans="1:11" s="13" customFormat="1" x14ac:dyDescent="0.25">
      <c r="A56" s="39">
        <v>55</v>
      </c>
      <c r="B56" s="40">
        <v>3</v>
      </c>
      <c r="C56" s="41" t="s">
        <v>199</v>
      </c>
      <c r="D56" s="70">
        <v>3110475</v>
      </c>
      <c r="E56" s="37" t="s">
        <v>200</v>
      </c>
      <c r="F56" s="20" t="s">
        <v>201</v>
      </c>
      <c r="G56" s="20" t="s">
        <v>202</v>
      </c>
      <c r="H56" s="21">
        <v>7661.920000000001</v>
      </c>
      <c r="I56" s="21">
        <v>6250</v>
      </c>
      <c r="J56" s="22">
        <f t="shared" si="0"/>
        <v>6562.5</v>
      </c>
      <c r="K56" s="14"/>
    </row>
    <row r="57" spans="1:11" s="13" customFormat="1" ht="14.25" customHeight="1" x14ac:dyDescent="0.25">
      <c r="A57" s="39">
        <v>56</v>
      </c>
      <c r="B57" s="40">
        <v>3</v>
      </c>
      <c r="C57" s="41" t="s">
        <v>203</v>
      </c>
      <c r="D57" s="70">
        <v>3110316</v>
      </c>
      <c r="E57" s="37" t="s">
        <v>204</v>
      </c>
      <c r="F57" s="20" t="s">
        <v>205</v>
      </c>
      <c r="G57" s="20" t="s">
        <v>206</v>
      </c>
      <c r="H57" s="21">
        <v>30610.720000000001</v>
      </c>
      <c r="I57" s="21">
        <v>49697</v>
      </c>
      <c r="J57" s="22">
        <f t="shared" si="0"/>
        <v>52181.850000000006</v>
      </c>
      <c r="K57" s="14"/>
    </row>
    <row r="58" spans="1:11" s="13" customFormat="1" x14ac:dyDescent="0.25">
      <c r="A58" s="39">
        <v>57</v>
      </c>
      <c r="B58" s="40">
        <v>3</v>
      </c>
      <c r="C58" s="41" t="s">
        <v>207</v>
      </c>
      <c r="D58" s="70">
        <v>3110635</v>
      </c>
      <c r="E58" s="37" t="s">
        <v>208</v>
      </c>
      <c r="F58" s="20" t="s">
        <v>209</v>
      </c>
      <c r="G58" s="20" t="s">
        <v>210</v>
      </c>
      <c r="H58" s="21">
        <v>111534.08000000002</v>
      </c>
      <c r="I58" s="21">
        <v>129346</v>
      </c>
      <c r="J58" s="22">
        <f t="shared" si="0"/>
        <v>135813.30000000002</v>
      </c>
      <c r="K58" s="14"/>
    </row>
    <row r="59" spans="1:11" s="13" customFormat="1" x14ac:dyDescent="0.25">
      <c r="A59" s="39">
        <v>58</v>
      </c>
      <c r="B59" s="40">
        <v>3</v>
      </c>
      <c r="C59" s="41" t="s">
        <v>211</v>
      </c>
      <c r="D59" s="70">
        <v>3110718</v>
      </c>
      <c r="E59" s="37" t="s">
        <v>171</v>
      </c>
      <c r="F59" s="20" t="s">
        <v>212</v>
      </c>
      <c r="G59" s="20" t="s">
        <v>213</v>
      </c>
      <c r="H59" s="21">
        <v>85644.160000000003</v>
      </c>
      <c r="I59" s="21">
        <v>93552</v>
      </c>
      <c r="J59" s="22">
        <f t="shared" si="0"/>
        <v>98229.6</v>
      </c>
      <c r="K59" s="14"/>
    </row>
    <row r="60" spans="1:11" s="13" customFormat="1" x14ac:dyDescent="0.25">
      <c r="A60" s="39">
        <v>59</v>
      </c>
      <c r="B60" s="40">
        <v>3</v>
      </c>
      <c r="C60" s="41" t="s">
        <v>214</v>
      </c>
      <c r="D60" s="70">
        <v>3110894</v>
      </c>
      <c r="E60" s="37" t="s">
        <v>171</v>
      </c>
      <c r="F60" s="20" t="s">
        <v>215</v>
      </c>
      <c r="G60" s="20" t="s">
        <v>216</v>
      </c>
      <c r="H60" s="21">
        <v>65736.160000000003</v>
      </c>
      <c r="I60" s="21">
        <v>80236</v>
      </c>
      <c r="J60" s="22">
        <f t="shared" si="0"/>
        <v>84247.8</v>
      </c>
      <c r="K60" s="14"/>
    </row>
    <row r="61" spans="1:11" s="13" customFormat="1" x14ac:dyDescent="0.25">
      <c r="A61" s="39">
        <v>60</v>
      </c>
      <c r="B61" s="40">
        <v>3</v>
      </c>
      <c r="C61" s="41" t="s">
        <v>217</v>
      </c>
      <c r="D61" s="70">
        <v>3110281</v>
      </c>
      <c r="E61" s="37" t="s">
        <v>218</v>
      </c>
      <c r="F61" s="20" t="s">
        <v>219</v>
      </c>
      <c r="G61" s="20" t="s">
        <v>216</v>
      </c>
      <c r="H61" s="21">
        <v>39743.200000000004</v>
      </c>
      <c r="I61" s="21">
        <v>36294</v>
      </c>
      <c r="J61" s="22">
        <f t="shared" si="0"/>
        <v>38108.700000000004</v>
      </c>
      <c r="K61" s="14"/>
    </row>
    <row r="62" spans="1:11" x14ac:dyDescent="0.25">
      <c r="A62" s="39">
        <v>61</v>
      </c>
      <c r="B62" s="40">
        <v>3</v>
      </c>
      <c r="C62" s="41" t="s">
        <v>220</v>
      </c>
      <c r="D62" s="70">
        <v>3110650</v>
      </c>
      <c r="E62" s="37" t="s">
        <v>221</v>
      </c>
      <c r="F62" s="20" t="s">
        <v>222</v>
      </c>
      <c r="G62" s="20" t="s">
        <v>216</v>
      </c>
      <c r="H62" s="21">
        <v>14067.2</v>
      </c>
      <c r="I62" s="21">
        <v>8833</v>
      </c>
      <c r="J62" s="31">
        <f t="shared" si="0"/>
        <v>9274.65</v>
      </c>
    </row>
    <row r="63" spans="1:11" x14ac:dyDescent="0.25">
      <c r="A63" s="47">
        <v>62</v>
      </c>
      <c r="B63" s="48">
        <v>3</v>
      </c>
      <c r="C63" s="49" t="s">
        <v>223</v>
      </c>
      <c r="D63" s="71">
        <v>5100570</v>
      </c>
      <c r="E63" s="38" t="s">
        <v>224</v>
      </c>
      <c r="F63" s="25" t="s">
        <v>225</v>
      </c>
      <c r="G63" s="26" t="s">
        <v>226</v>
      </c>
      <c r="H63" s="27">
        <v>68785</v>
      </c>
      <c r="I63" s="28">
        <v>59958</v>
      </c>
      <c r="J63" s="31">
        <f t="shared" si="0"/>
        <v>62955.9</v>
      </c>
    </row>
    <row r="64" spans="1:11" s="13" customFormat="1" x14ac:dyDescent="0.25">
      <c r="A64" s="47">
        <v>63</v>
      </c>
      <c r="B64" s="48">
        <v>3</v>
      </c>
      <c r="C64" s="49" t="s">
        <v>227</v>
      </c>
      <c r="D64" s="71">
        <v>5100570</v>
      </c>
      <c r="E64" s="38" t="s">
        <v>228</v>
      </c>
      <c r="F64" s="25" t="s">
        <v>229</v>
      </c>
      <c r="G64" s="26" t="s">
        <v>226</v>
      </c>
      <c r="H64" s="27">
        <v>8735255</v>
      </c>
      <c r="I64" s="28">
        <v>7642730</v>
      </c>
      <c r="J64" s="22">
        <f t="shared" si="0"/>
        <v>8024866.5</v>
      </c>
      <c r="K64" s="14"/>
    </row>
    <row r="65" spans="1:11" s="13" customFormat="1" x14ac:dyDescent="0.25">
      <c r="A65" s="39">
        <v>64</v>
      </c>
      <c r="B65" s="40">
        <v>3</v>
      </c>
      <c r="C65" s="41" t="s">
        <v>230</v>
      </c>
      <c r="D65" s="70">
        <v>3110572</v>
      </c>
      <c r="E65" s="37" t="s">
        <v>231</v>
      </c>
      <c r="F65" s="20" t="s">
        <v>232</v>
      </c>
      <c r="G65" s="20" t="s">
        <v>233</v>
      </c>
      <c r="H65" s="21">
        <v>259395.36000000002</v>
      </c>
      <c r="I65" s="21">
        <v>220439</v>
      </c>
      <c r="J65" s="22">
        <f t="shared" si="0"/>
        <v>231460.95</v>
      </c>
      <c r="K65" s="14"/>
    </row>
    <row r="66" spans="1:11" s="13" customFormat="1" x14ac:dyDescent="0.25">
      <c r="A66" s="39">
        <v>65</v>
      </c>
      <c r="B66" s="40">
        <v>3</v>
      </c>
      <c r="C66" s="41" t="s">
        <v>234</v>
      </c>
      <c r="D66" s="70">
        <v>3110185</v>
      </c>
      <c r="E66" s="37" t="s">
        <v>235</v>
      </c>
      <c r="F66" s="20" t="s">
        <v>236</v>
      </c>
      <c r="G66" s="20" t="s">
        <v>237</v>
      </c>
      <c r="H66" s="21">
        <v>553350.56000000006</v>
      </c>
      <c r="I66" s="21">
        <v>477451</v>
      </c>
      <c r="J66" s="22">
        <f t="shared" si="0"/>
        <v>501323.55000000005</v>
      </c>
      <c r="K66" s="14"/>
    </row>
    <row r="67" spans="1:11" s="13" customFormat="1" x14ac:dyDescent="0.25">
      <c r="A67" s="39">
        <v>66</v>
      </c>
      <c r="B67" s="40">
        <v>3</v>
      </c>
      <c r="C67" s="41" t="s">
        <v>238</v>
      </c>
      <c r="D67" s="70">
        <v>3111031</v>
      </c>
      <c r="E67" s="37" t="s">
        <v>239</v>
      </c>
      <c r="F67" s="20" t="s">
        <v>240</v>
      </c>
      <c r="G67" s="20" t="s">
        <v>241</v>
      </c>
      <c r="H67" s="21">
        <v>143237.92000000001</v>
      </c>
      <c r="I67" s="21">
        <v>125169</v>
      </c>
      <c r="J67" s="22">
        <f t="shared" ref="J67:J130" si="1">I67*1.05</f>
        <v>131427.45000000001</v>
      </c>
      <c r="K67" s="14"/>
    </row>
    <row r="68" spans="1:11" s="13" customFormat="1" x14ac:dyDescent="0.25">
      <c r="A68" s="39">
        <v>67</v>
      </c>
      <c r="B68" s="40">
        <v>3</v>
      </c>
      <c r="C68" s="41" t="s">
        <v>242</v>
      </c>
      <c r="D68" s="70">
        <v>3111182</v>
      </c>
      <c r="E68" s="37" t="s">
        <v>11</v>
      </c>
      <c r="F68" s="20" t="s">
        <v>243</v>
      </c>
      <c r="G68" s="20" t="s">
        <v>244</v>
      </c>
      <c r="H68" s="21">
        <v>164884.16</v>
      </c>
      <c r="I68" s="21">
        <v>163177</v>
      </c>
      <c r="J68" s="22">
        <f t="shared" si="1"/>
        <v>171335.85</v>
      </c>
      <c r="K68" s="14"/>
    </row>
    <row r="69" spans="1:11" s="13" customFormat="1" x14ac:dyDescent="0.25">
      <c r="A69" s="39">
        <v>68</v>
      </c>
      <c r="B69" s="40">
        <v>3</v>
      </c>
      <c r="C69" s="41" t="s">
        <v>245</v>
      </c>
      <c r="D69" s="70">
        <v>3110953</v>
      </c>
      <c r="E69" s="37" t="s">
        <v>11</v>
      </c>
      <c r="F69" s="20" t="s">
        <v>246</v>
      </c>
      <c r="G69" s="20" t="s">
        <v>247</v>
      </c>
      <c r="H69" s="21">
        <v>103401.76000000001</v>
      </c>
      <c r="I69" s="21">
        <v>92537</v>
      </c>
      <c r="J69" s="22">
        <f t="shared" si="1"/>
        <v>97163.85</v>
      </c>
      <c r="K69" s="14"/>
    </row>
    <row r="70" spans="1:11" s="13" customFormat="1" x14ac:dyDescent="0.25">
      <c r="A70" s="39">
        <v>69</v>
      </c>
      <c r="B70" s="40">
        <v>3</v>
      </c>
      <c r="C70" s="41" t="s">
        <v>248</v>
      </c>
      <c r="D70" s="70">
        <v>3110141</v>
      </c>
      <c r="E70" s="37" t="s">
        <v>249</v>
      </c>
      <c r="F70" s="20" t="s">
        <v>250</v>
      </c>
      <c r="G70" s="20" t="s">
        <v>251</v>
      </c>
      <c r="H70" s="21">
        <v>841079.68</v>
      </c>
      <c r="I70" s="21">
        <v>595599</v>
      </c>
      <c r="J70" s="22">
        <f t="shared" si="1"/>
        <v>625378.95000000007</v>
      </c>
      <c r="K70" s="14"/>
    </row>
    <row r="71" spans="1:11" s="13" customFormat="1" x14ac:dyDescent="0.25">
      <c r="A71" s="39">
        <v>70</v>
      </c>
      <c r="B71" s="40">
        <v>3</v>
      </c>
      <c r="C71" s="41" t="s">
        <v>252</v>
      </c>
      <c r="D71" s="70">
        <v>3110912</v>
      </c>
      <c r="E71" s="37" t="s">
        <v>11</v>
      </c>
      <c r="F71" s="20" t="s">
        <v>253</v>
      </c>
      <c r="G71" s="20" t="s">
        <v>254</v>
      </c>
      <c r="H71" s="21">
        <v>20375.04</v>
      </c>
      <c r="I71" s="21">
        <v>17989</v>
      </c>
      <c r="J71" s="22">
        <f t="shared" si="1"/>
        <v>18888.45</v>
      </c>
      <c r="K71" s="14"/>
    </row>
    <row r="72" spans="1:11" s="13" customFormat="1" x14ac:dyDescent="0.25">
      <c r="A72" s="39">
        <v>71</v>
      </c>
      <c r="B72" s="40">
        <v>3</v>
      </c>
      <c r="C72" s="41" t="s">
        <v>255</v>
      </c>
      <c r="D72" s="70">
        <v>3110978</v>
      </c>
      <c r="E72" s="37" t="s">
        <v>256</v>
      </c>
      <c r="F72" s="20" t="s">
        <v>257</v>
      </c>
      <c r="G72" s="20" t="s">
        <v>258</v>
      </c>
      <c r="H72" s="21">
        <v>103764.64000000001</v>
      </c>
      <c r="I72" s="21">
        <v>125371</v>
      </c>
      <c r="J72" s="22">
        <f t="shared" si="1"/>
        <v>131639.55000000002</v>
      </c>
      <c r="K72" s="14"/>
    </row>
    <row r="73" spans="1:11" s="13" customFormat="1" x14ac:dyDescent="0.25">
      <c r="A73" s="39">
        <v>72</v>
      </c>
      <c r="B73" s="40">
        <v>3</v>
      </c>
      <c r="C73" s="41" t="s">
        <v>259</v>
      </c>
      <c r="D73" s="70">
        <v>3110216</v>
      </c>
      <c r="E73" s="37" t="s">
        <v>260</v>
      </c>
      <c r="F73" s="20" t="s">
        <v>261</v>
      </c>
      <c r="G73" s="20" t="s">
        <v>226</v>
      </c>
      <c r="H73" s="21">
        <v>160916.00000000003</v>
      </c>
      <c r="I73" s="21">
        <v>166775</v>
      </c>
      <c r="J73" s="22">
        <f t="shared" si="1"/>
        <v>175113.75</v>
      </c>
      <c r="K73" s="14"/>
    </row>
    <row r="74" spans="1:11" s="13" customFormat="1" x14ac:dyDescent="0.25">
      <c r="A74" s="39">
        <v>73</v>
      </c>
      <c r="B74" s="40">
        <v>3</v>
      </c>
      <c r="C74" s="41" t="s">
        <v>262</v>
      </c>
      <c r="D74" s="70">
        <v>3110535</v>
      </c>
      <c r="E74" s="37" t="s">
        <v>263</v>
      </c>
      <c r="F74" s="20" t="s">
        <v>264</v>
      </c>
      <c r="G74" s="20" t="s">
        <v>258</v>
      </c>
      <c r="H74" s="21">
        <v>47135.200000000004</v>
      </c>
      <c r="I74" s="21">
        <v>49692</v>
      </c>
      <c r="J74" s="22">
        <f t="shared" si="1"/>
        <v>52176.600000000006</v>
      </c>
      <c r="K74" s="14"/>
    </row>
    <row r="75" spans="1:11" s="13" customFormat="1" x14ac:dyDescent="0.25">
      <c r="A75" s="39">
        <v>74</v>
      </c>
      <c r="B75" s="40">
        <v>3</v>
      </c>
      <c r="C75" s="41" t="s">
        <v>265</v>
      </c>
      <c r="D75" s="70">
        <v>3110442</v>
      </c>
      <c r="E75" s="37" t="s">
        <v>266</v>
      </c>
      <c r="F75" s="20" t="s">
        <v>267</v>
      </c>
      <c r="G75" s="20" t="s">
        <v>268</v>
      </c>
      <c r="H75" s="21">
        <v>96283.040000000008</v>
      </c>
      <c r="I75" s="21">
        <v>105349</v>
      </c>
      <c r="J75" s="22">
        <f t="shared" si="1"/>
        <v>110616.45000000001</v>
      </c>
      <c r="K75" s="14"/>
    </row>
    <row r="76" spans="1:11" s="13" customFormat="1" x14ac:dyDescent="0.25">
      <c r="A76" s="39">
        <v>75</v>
      </c>
      <c r="B76" s="40">
        <v>3</v>
      </c>
      <c r="C76" s="41" t="s">
        <v>269</v>
      </c>
      <c r="D76" s="70">
        <v>3110989</v>
      </c>
      <c r="E76" s="37" t="s">
        <v>11</v>
      </c>
      <c r="F76" s="20" t="s">
        <v>270</v>
      </c>
      <c r="G76" s="20" t="s">
        <v>271</v>
      </c>
      <c r="H76" s="21">
        <v>83573.280000000013</v>
      </c>
      <c r="I76" s="21">
        <v>83405</v>
      </c>
      <c r="J76" s="22">
        <f t="shared" si="1"/>
        <v>87575.25</v>
      </c>
      <c r="K76" s="14"/>
    </row>
    <row r="77" spans="1:11" s="13" customFormat="1" x14ac:dyDescent="0.25">
      <c r="A77" s="39">
        <v>76</v>
      </c>
      <c r="B77" s="40">
        <v>3</v>
      </c>
      <c r="C77" s="41" t="s">
        <v>272</v>
      </c>
      <c r="D77" s="70">
        <v>3110776</v>
      </c>
      <c r="E77" s="37" t="s">
        <v>62</v>
      </c>
      <c r="F77" s="20" t="s">
        <v>273</v>
      </c>
      <c r="G77" s="20" t="s">
        <v>274</v>
      </c>
      <c r="H77" s="21">
        <v>61874.400000000009</v>
      </c>
      <c r="I77" s="21">
        <v>48467</v>
      </c>
      <c r="J77" s="22">
        <f t="shared" si="1"/>
        <v>50890.35</v>
      </c>
      <c r="K77" s="14"/>
    </row>
    <row r="78" spans="1:11" s="13" customFormat="1" x14ac:dyDescent="0.25">
      <c r="A78" s="39">
        <v>77</v>
      </c>
      <c r="B78" s="40">
        <v>3</v>
      </c>
      <c r="C78" s="41" t="s">
        <v>275</v>
      </c>
      <c r="D78" s="70">
        <v>3110779</v>
      </c>
      <c r="E78" s="37" t="s">
        <v>276</v>
      </c>
      <c r="F78" s="20" t="s">
        <v>277</v>
      </c>
      <c r="G78" s="20" t="s">
        <v>274</v>
      </c>
      <c r="H78" s="21">
        <v>76575.520000000004</v>
      </c>
      <c r="I78" s="21">
        <v>70934</v>
      </c>
      <c r="J78" s="22">
        <f t="shared" si="1"/>
        <v>74480.7</v>
      </c>
      <c r="K78" s="14"/>
    </row>
    <row r="79" spans="1:11" x14ac:dyDescent="0.25">
      <c r="A79" s="39">
        <v>78</v>
      </c>
      <c r="B79" s="40">
        <v>3</v>
      </c>
      <c r="C79" s="41" t="s">
        <v>278</v>
      </c>
      <c r="D79" s="70">
        <v>3110886</v>
      </c>
      <c r="E79" s="37" t="s">
        <v>11</v>
      </c>
      <c r="F79" s="20" t="s">
        <v>279</v>
      </c>
      <c r="G79" s="20" t="s">
        <v>274</v>
      </c>
      <c r="H79" s="21">
        <v>60239.200000000004</v>
      </c>
      <c r="I79" s="21">
        <v>59955</v>
      </c>
      <c r="J79" s="31">
        <f t="shared" si="1"/>
        <v>62952.75</v>
      </c>
    </row>
    <row r="80" spans="1:11" s="13" customFormat="1" x14ac:dyDescent="0.25">
      <c r="A80" s="47">
        <v>79</v>
      </c>
      <c r="B80" s="48">
        <v>3</v>
      </c>
      <c r="C80" s="49" t="s">
        <v>280</v>
      </c>
      <c r="D80" s="71">
        <v>5100570</v>
      </c>
      <c r="E80" s="38" t="s">
        <v>281</v>
      </c>
      <c r="F80" s="25" t="s">
        <v>282</v>
      </c>
      <c r="G80" s="26" t="s">
        <v>226</v>
      </c>
      <c r="H80" s="27">
        <v>22528</v>
      </c>
      <c r="I80" s="28">
        <v>26613</v>
      </c>
      <c r="J80" s="22">
        <f t="shared" si="1"/>
        <v>27943.65</v>
      </c>
      <c r="K80" s="14"/>
    </row>
    <row r="81" spans="1:11" s="13" customFormat="1" x14ac:dyDescent="0.25">
      <c r="A81" s="39">
        <v>80</v>
      </c>
      <c r="B81" s="40">
        <v>3</v>
      </c>
      <c r="C81" s="41" t="s">
        <v>284</v>
      </c>
      <c r="D81" s="70">
        <v>3110702</v>
      </c>
      <c r="E81" s="37" t="s">
        <v>19</v>
      </c>
      <c r="F81" s="20" t="s">
        <v>285</v>
      </c>
      <c r="G81" s="20" t="s">
        <v>286</v>
      </c>
      <c r="H81" s="21">
        <v>60348.960000000006</v>
      </c>
      <c r="I81" s="21">
        <v>72581</v>
      </c>
      <c r="J81" s="22">
        <f t="shared" si="1"/>
        <v>76210.05</v>
      </c>
      <c r="K81" s="14"/>
    </row>
    <row r="82" spans="1:11" s="13" customFormat="1" x14ac:dyDescent="0.25">
      <c r="A82" s="39">
        <v>81</v>
      </c>
      <c r="B82" s="40">
        <v>3</v>
      </c>
      <c r="C82" s="41" t="s">
        <v>287</v>
      </c>
      <c r="D82" s="70">
        <v>3111399</v>
      </c>
      <c r="E82" s="37" t="s">
        <v>288</v>
      </c>
      <c r="F82" s="20" t="s">
        <v>289</v>
      </c>
      <c r="G82" s="20" t="s">
        <v>247</v>
      </c>
      <c r="H82" s="21">
        <v>17692.640000000003</v>
      </c>
      <c r="I82" s="21">
        <v>37971</v>
      </c>
      <c r="J82" s="22">
        <f t="shared" si="1"/>
        <v>39869.550000000003</v>
      </c>
      <c r="K82" s="14"/>
    </row>
    <row r="83" spans="1:11" s="13" customFormat="1" x14ac:dyDescent="0.25">
      <c r="A83" s="39">
        <v>82</v>
      </c>
      <c r="B83" s="40">
        <v>3</v>
      </c>
      <c r="C83" s="41" t="s">
        <v>290</v>
      </c>
      <c r="D83" s="70">
        <v>3110595</v>
      </c>
      <c r="E83" s="37" t="s">
        <v>291</v>
      </c>
      <c r="F83" s="20" t="s">
        <v>292</v>
      </c>
      <c r="G83" s="20" t="s">
        <v>293</v>
      </c>
      <c r="H83" s="21">
        <v>25920.160000000003</v>
      </c>
      <c r="I83" s="21">
        <v>24081</v>
      </c>
      <c r="J83" s="22">
        <f t="shared" si="1"/>
        <v>25285.05</v>
      </c>
      <c r="K83" s="14"/>
    </row>
    <row r="84" spans="1:11" s="13" customFormat="1" x14ac:dyDescent="0.25">
      <c r="A84" s="39">
        <v>83</v>
      </c>
      <c r="B84" s="40">
        <v>3</v>
      </c>
      <c r="C84" s="41" t="s">
        <v>294</v>
      </c>
      <c r="D84" s="71">
        <v>2060059</v>
      </c>
      <c r="E84" s="37" t="s">
        <v>295</v>
      </c>
      <c r="F84" s="20" t="s">
        <v>296</v>
      </c>
      <c r="G84" s="20" t="s">
        <v>226</v>
      </c>
      <c r="H84" s="21">
        <v>1455</v>
      </c>
      <c r="I84" s="21"/>
      <c r="J84" s="22">
        <f t="shared" si="1"/>
        <v>0</v>
      </c>
      <c r="K84" s="14"/>
    </row>
    <row r="85" spans="1:11" s="13" customFormat="1" x14ac:dyDescent="0.25">
      <c r="A85" s="39">
        <v>84</v>
      </c>
      <c r="B85" s="40">
        <v>3</v>
      </c>
      <c r="C85" s="41" t="s">
        <v>297</v>
      </c>
      <c r="D85" s="70">
        <v>3111191</v>
      </c>
      <c r="E85" s="37" t="s">
        <v>283</v>
      </c>
      <c r="F85" s="20" t="s">
        <v>298</v>
      </c>
      <c r="G85" s="20" t="s">
        <v>299</v>
      </c>
      <c r="H85" s="21">
        <v>69450.080000000002</v>
      </c>
      <c r="I85" s="21">
        <v>92357</v>
      </c>
      <c r="J85" s="22">
        <f t="shared" si="1"/>
        <v>96974.85</v>
      </c>
      <c r="K85" s="14"/>
    </row>
    <row r="86" spans="1:11" s="13" customFormat="1" x14ac:dyDescent="0.25">
      <c r="A86" s="39">
        <v>85</v>
      </c>
      <c r="B86" s="40">
        <v>3</v>
      </c>
      <c r="C86" s="41" t="s">
        <v>300</v>
      </c>
      <c r="D86" s="70">
        <v>3110204</v>
      </c>
      <c r="E86" s="37" t="s">
        <v>301</v>
      </c>
      <c r="F86" s="20" t="s">
        <v>302</v>
      </c>
      <c r="G86" s="20" t="s">
        <v>254</v>
      </c>
      <c r="H86" s="21">
        <v>21126.560000000001</v>
      </c>
      <c r="I86" s="21">
        <v>22108</v>
      </c>
      <c r="J86" s="22">
        <f t="shared" si="1"/>
        <v>23213.4</v>
      </c>
      <c r="K86" s="14"/>
    </row>
    <row r="87" spans="1:11" s="13" customFormat="1" x14ac:dyDescent="0.25">
      <c r="A87" s="39">
        <v>86</v>
      </c>
      <c r="B87" s="40">
        <v>3</v>
      </c>
      <c r="C87" s="41" t="s">
        <v>303</v>
      </c>
      <c r="D87" s="70">
        <v>3110446</v>
      </c>
      <c r="E87" s="37" t="s">
        <v>304</v>
      </c>
      <c r="F87" s="20" t="s">
        <v>305</v>
      </c>
      <c r="G87" s="20" t="s">
        <v>268</v>
      </c>
      <c r="H87" s="21">
        <v>58024.960000000006</v>
      </c>
      <c r="I87" s="21">
        <v>66897</v>
      </c>
      <c r="J87" s="22">
        <f t="shared" si="1"/>
        <v>70241.850000000006</v>
      </c>
      <c r="K87" s="14"/>
    </row>
    <row r="88" spans="1:11" x14ac:dyDescent="0.25">
      <c r="A88" s="39">
        <v>87</v>
      </c>
      <c r="B88" s="40">
        <v>3</v>
      </c>
      <c r="C88" s="41" t="s">
        <v>306</v>
      </c>
      <c r="D88" s="70">
        <v>3110630</v>
      </c>
      <c r="E88" s="37" t="s">
        <v>307</v>
      </c>
      <c r="F88" s="20" t="s">
        <v>308</v>
      </c>
      <c r="G88" s="20" t="s">
        <v>226</v>
      </c>
      <c r="H88" s="21">
        <v>13903.680000000002</v>
      </c>
      <c r="I88" s="21">
        <v>12715</v>
      </c>
      <c r="J88" s="31">
        <f t="shared" si="1"/>
        <v>13350.75</v>
      </c>
    </row>
    <row r="89" spans="1:11" s="13" customFormat="1" x14ac:dyDescent="0.25">
      <c r="A89" s="47">
        <v>88</v>
      </c>
      <c r="B89" s="48">
        <v>3</v>
      </c>
      <c r="C89" s="49" t="s">
        <v>309</v>
      </c>
      <c r="D89" s="71">
        <v>5100570</v>
      </c>
      <c r="E89" s="38" t="s">
        <v>228</v>
      </c>
      <c r="F89" s="25" t="s">
        <v>310</v>
      </c>
      <c r="G89" s="26" t="s">
        <v>226</v>
      </c>
      <c r="H89" s="27">
        <v>75855</v>
      </c>
      <c r="I89" s="28">
        <v>45414</v>
      </c>
      <c r="J89" s="22">
        <f t="shared" si="1"/>
        <v>47684.700000000004</v>
      </c>
      <c r="K89" s="14"/>
    </row>
    <row r="90" spans="1:11" s="13" customFormat="1" x14ac:dyDescent="0.25">
      <c r="A90" s="39">
        <v>89</v>
      </c>
      <c r="B90" s="40">
        <v>3</v>
      </c>
      <c r="C90" s="41" t="s">
        <v>311</v>
      </c>
      <c r="D90" s="70">
        <v>3110787</v>
      </c>
      <c r="E90" s="37" t="s">
        <v>312</v>
      </c>
      <c r="F90" s="20" t="s">
        <v>313</v>
      </c>
      <c r="G90" s="20" t="s">
        <v>314</v>
      </c>
      <c r="H90" s="21">
        <v>13662.880000000001</v>
      </c>
      <c r="I90" s="21">
        <v>28680</v>
      </c>
      <c r="J90" s="22">
        <f t="shared" si="1"/>
        <v>30114</v>
      </c>
      <c r="K90" s="14"/>
    </row>
    <row r="91" spans="1:11" s="13" customFormat="1" x14ac:dyDescent="0.25">
      <c r="A91" s="39">
        <v>90</v>
      </c>
      <c r="B91" s="40">
        <v>3</v>
      </c>
      <c r="C91" s="41" t="s">
        <v>315</v>
      </c>
      <c r="D91" s="70">
        <v>3110872</v>
      </c>
      <c r="E91" s="37" t="s">
        <v>316</v>
      </c>
      <c r="F91" s="20" t="s">
        <v>317</v>
      </c>
      <c r="G91" s="20" t="s">
        <v>318</v>
      </c>
      <c r="H91" s="21">
        <v>97447.840000000011</v>
      </c>
      <c r="I91" s="21">
        <v>107699</v>
      </c>
      <c r="J91" s="22">
        <f t="shared" si="1"/>
        <v>113083.95000000001</v>
      </c>
      <c r="K91" s="14"/>
    </row>
    <row r="92" spans="1:11" s="13" customFormat="1" x14ac:dyDescent="0.25">
      <c r="A92" s="39">
        <v>91</v>
      </c>
      <c r="B92" s="40">
        <v>3</v>
      </c>
      <c r="C92" s="41" t="s">
        <v>319</v>
      </c>
      <c r="D92" s="70">
        <v>3110544</v>
      </c>
      <c r="E92" s="37" t="s">
        <v>316</v>
      </c>
      <c r="F92" s="20" t="s">
        <v>320</v>
      </c>
      <c r="G92" s="20" t="s">
        <v>321</v>
      </c>
      <c r="H92" s="21">
        <v>98011.200000000012</v>
      </c>
      <c r="I92" s="21">
        <v>114014</v>
      </c>
      <c r="J92" s="22">
        <f t="shared" si="1"/>
        <v>119714.70000000001</v>
      </c>
      <c r="K92" s="14"/>
    </row>
    <row r="93" spans="1:11" s="13" customFormat="1" x14ac:dyDescent="0.25">
      <c r="A93" s="39">
        <v>92</v>
      </c>
      <c r="B93" s="40">
        <v>3</v>
      </c>
      <c r="C93" s="41" t="s">
        <v>322</v>
      </c>
      <c r="D93" s="70">
        <v>3110395</v>
      </c>
      <c r="E93" s="37" t="s">
        <v>323</v>
      </c>
      <c r="F93" s="20" t="s">
        <v>324</v>
      </c>
      <c r="G93" s="20" t="s">
        <v>293</v>
      </c>
      <c r="H93" s="21">
        <v>86535.680000000008</v>
      </c>
      <c r="I93" s="21">
        <v>78583</v>
      </c>
      <c r="J93" s="22">
        <f t="shared" si="1"/>
        <v>82512.150000000009</v>
      </c>
      <c r="K93" s="14"/>
    </row>
    <row r="94" spans="1:11" s="13" customFormat="1" x14ac:dyDescent="0.25">
      <c r="A94" s="39">
        <v>93</v>
      </c>
      <c r="B94" s="40">
        <v>3</v>
      </c>
      <c r="C94" s="41" t="s">
        <v>325</v>
      </c>
      <c r="D94" s="70">
        <v>3110909</v>
      </c>
      <c r="E94" s="37" t="s">
        <v>316</v>
      </c>
      <c r="F94" s="20" t="s">
        <v>326</v>
      </c>
      <c r="G94" s="20" t="s">
        <v>327</v>
      </c>
      <c r="H94" s="21">
        <v>48938.400000000001</v>
      </c>
      <c r="I94" s="21">
        <v>56530</v>
      </c>
      <c r="J94" s="22">
        <f t="shared" si="1"/>
        <v>59356.5</v>
      </c>
      <c r="K94" s="14"/>
    </row>
    <row r="95" spans="1:11" s="13" customFormat="1" x14ac:dyDescent="0.25">
      <c r="A95" s="39">
        <v>94</v>
      </c>
      <c r="B95" s="40">
        <v>3</v>
      </c>
      <c r="C95" s="41" t="s">
        <v>328</v>
      </c>
      <c r="D95" s="70">
        <v>3110698</v>
      </c>
      <c r="E95" s="37" t="s">
        <v>329</v>
      </c>
      <c r="F95" s="20" t="s">
        <v>330</v>
      </c>
      <c r="G95" s="20" t="s">
        <v>331</v>
      </c>
      <c r="H95" s="21">
        <v>108625.44000000002</v>
      </c>
      <c r="I95" s="21">
        <v>93824</v>
      </c>
      <c r="J95" s="22">
        <f t="shared" si="1"/>
        <v>98515.199999999997</v>
      </c>
      <c r="K95" s="14"/>
    </row>
    <row r="96" spans="1:11" s="13" customFormat="1" x14ac:dyDescent="0.25">
      <c r="A96" s="39">
        <v>95</v>
      </c>
      <c r="B96" s="40">
        <v>3</v>
      </c>
      <c r="C96" s="41" t="s">
        <v>332</v>
      </c>
      <c r="D96" s="70">
        <v>3111163</v>
      </c>
      <c r="E96" s="37" t="s">
        <v>333</v>
      </c>
      <c r="F96" s="20" t="s">
        <v>334</v>
      </c>
      <c r="G96" s="20" t="s">
        <v>335</v>
      </c>
      <c r="H96" s="21">
        <v>12341.28</v>
      </c>
      <c r="I96" s="21">
        <v>31212</v>
      </c>
      <c r="J96" s="22">
        <f t="shared" si="1"/>
        <v>32772.6</v>
      </c>
      <c r="K96" s="14"/>
    </row>
    <row r="97" spans="1:11" s="13" customFormat="1" x14ac:dyDescent="0.25">
      <c r="A97" s="39">
        <v>96</v>
      </c>
      <c r="B97" s="40">
        <v>3</v>
      </c>
      <c r="C97" s="41" t="s">
        <v>336</v>
      </c>
      <c r="D97" s="70">
        <v>3110856</v>
      </c>
      <c r="E97" s="37" t="s">
        <v>337</v>
      </c>
      <c r="F97" s="20" t="s">
        <v>338</v>
      </c>
      <c r="G97" s="20" t="s">
        <v>339</v>
      </c>
      <c r="H97" s="21">
        <v>82230.400000000009</v>
      </c>
      <c r="I97" s="21">
        <v>76111</v>
      </c>
      <c r="J97" s="22">
        <f t="shared" si="1"/>
        <v>79916.55</v>
      </c>
      <c r="K97" s="14"/>
    </row>
    <row r="98" spans="1:11" s="13" customFormat="1" x14ac:dyDescent="0.25">
      <c r="A98" s="39">
        <v>97</v>
      </c>
      <c r="B98" s="40">
        <v>3</v>
      </c>
      <c r="C98" s="41" t="s">
        <v>340</v>
      </c>
      <c r="D98" s="70">
        <v>3111286</v>
      </c>
      <c r="E98" s="37" t="s">
        <v>341</v>
      </c>
      <c r="F98" s="20" t="s">
        <v>342</v>
      </c>
      <c r="G98" s="20" t="s">
        <v>343</v>
      </c>
      <c r="H98" s="21">
        <v>45345.440000000002</v>
      </c>
      <c r="I98" s="21">
        <v>42045</v>
      </c>
      <c r="J98" s="22">
        <f t="shared" si="1"/>
        <v>44147.25</v>
      </c>
      <c r="K98" s="14"/>
    </row>
    <row r="99" spans="1:11" s="13" customFormat="1" x14ac:dyDescent="0.25">
      <c r="A99" s="39">
        <v>98</v>
      </c>
      <c r="B99" s="40">
        <v>3</v>
      </c>
      <c r="C99" s="41" t="s">
        <v>344</v>
      </c>
      <c r="D99" s="70">
        <v>3110644</v>
      </c>
      <c r="E99" s="37" t="s">
        <v>341</v>
      </c>
      <c r="F99" s="20" t="s">
        <v>345</v>
      </c>
      <c r="G99" s="20" t="s">
        <v>343</v>
      </c>
      <c r="H99" s="21">
        <v>66451.840000000011</v>
      </c>
      <c r="I99" s="21">
        <v>65680</v>
      </c>
      <c r="J99" s="22">
        <f t="shared" si="1"/>
        <v>68964</v>
      </c>
      <c r="K99" s="14"/>
    </row>
    <row r="100" spans="1:11" s="13" customFormat="1" x14ac:dyDescent="0.25">
      <c r="A100" s="39">
        <v>99</v>
      </c>
      <c r="B100" s="40">
        <v>3</v>
      </c>
      <c r="C100" s="41" t="s">
        <v>346</v>
      </c>
      <c r="D100" s="70">
        <v>3110798</v>
      </c>
      <c r="E100" s="37" t="s">
        <v>347</v>
      </c>
      <c r="F100" s="20" t="s">
        <v>348</v>
      </c>
      <c r="G100" s="20" t="s">
        <v>349</v>
      </c>
      <c r="H100" s="21">
        <v>133487.20000000001</v>
      </c>
      <c r="I100" s="21">
        <v>119364</v>
      </c>
      <c r="J100" s="22">
        <f t="shared" si="1"/>
        <v>125332.20000000001</v>
      </c>
      <c r="K100" s="14"/>
    </row>
    <row r="101" spans="1:11" s="13" customFormat="1" x14ac:dyDescent="0.25">
      <c r="A101" s="39">
        <v>100</v>
      </c>
      <c r="B101" s="40">
        <v>3</v>
      </c>
      <c r="C101" s="41" t="s">
        <v>350</v>
      </c>
      <c r="D101" s="70">
        <v>3110132</v>
      </c>
      <c r="E101" s="37" t="s">
        <v>351</v>
      </c>
      <c r="F101" s="20" t="s">
        <v>352</v>
      </c>
      <c r="G101" s="20" t="s">
        <v>353</v>
      </c>
      <c r="H101" s="21">
        <v>957.60000000000014</v>
      </c>
      <c r="I101" s="21">
        <v>958</v>
      </c>
      <c r="J101" s="22">
        <f t="shared" si="1"/>
        <v>1005.9000000000001</v>
      </c>
      <c r="K101" s="14"/>
    </row>
    <row r="102" spans="1:11" s="13" customFormat="1" x14ac:dyDescent="0.25">
      <c r="A102" s="39">
        <v>101</v>
      </c>
      <c r="B102" s="40">
        <v>3</v>
      </c>
      <c r="C102" s="41" t="s">
        <v>354</v>
      </c>
      <c r="D102" s="70">
        <v>3110132</v>
      </c>
      <c r="E102" s="37" t="s">
        <v>355</v>
      </c>
      <c r="F102" s="20" t="s">
        <v>352</v>
      </c>
      <c r="G102" s="20" t="s">
        <v>353</v>
      </c>
      <c r="H102" s="21">
        <v>907397</v>
      </c>
      <c r="I102" s="21">
        <v>219713</v>
      </c>
      <c r="J102" s="22">
        <f t="shared" si="1"/>
        <v>230698.65000000002</v>
      </c>
      <c r="K102" s="14"/>
    </row>
    <row r="103" spans="1:11" s="13" customFormat="1" x14ac:dyDescent="0.25">
      <c r="A103" s="39">
        <v>102</v>
      </c>
      <c r="B103" s="40">
        <v>3</v>
      </c>
      <c r="C103" s="41" t="s">
        <v>356</v>
      </c>
      <c r="D103" s="70">
        <v>3111169</v>
      </c>
      <c r="E103" s="37" t="s">
        <v>357</v>
      </c>
      <c r="F103" s="20" t="s">
        <v>358</v>
      </c>
      <c r="G103" s="20" t="s">
        <v>359</v>
      </c>
      <c r="H103" s="21">
        <v>39989.600000000006</v>
      </c>
      <c r="I103" s="21">
        <v>29388</v>
      </c>
      <c r="J103" s="22">
        <f t="shared" si="1"/>
        <v>30857.4</v>
      </c>
      <c r="K103" s="14"/>
    </row>
    <row r="104" spans="1:11" x14ac:dyDescent="0.25">
      <c r="A104" s="39">
        <v>103</v>
      </c>
      <c r="B104" s="40">
        <v>3</v>
      </c>
      <c r="C104" s="41" t="s">
        <v>360</v>
      </c>
      <c r="D104" s="70">
        <v>3110491</v>
      </c>
      <c r="E104" s="37" t="s">
        <v>62</v>
      </c>
      <c r="F104" s="20" t="s">
        <v>361</v>
      </c>
      <c r="G104" s="20" t="s">
        <v>362</v>
      </c>
      <c r="H104" s="21">
        <v>18309.760000000002</v>
      </c>
      <c r="I104" s="21">
        <v>19827</v>
      </c>
      <c r="J104" s="31">
        <f t="shared" si="1"/>
        <v>20818.350000000002</v>
      </c>
    </row>
    <row r="105" spans="1:11" x14ac:dyDescent="0.25">
      <c r="A105" s="47">
        <v>104</v>
      </c>
      <c r="B105" s="48">
        <v>3</v>
      </c>
      <c r="C105" s="49" t="s">
        <v>730</v>
      </c>
      <c r="D105" s="71">
        <v>6800092</v>
      </c>
      <c r="E105" s="38" t="s">
        <v>732</v>
      </c>
      <c r="F105" s="25" t="s">
        <v>733</v>
      </c>
      <c r="G105" s="26" t="s">
        <v>734</v>
      </c>
      <c r="H105" s="27">
        <v>3325</v>
      </c>
      <c r="I105" s="28">
        <v>3000</v>
      </c>
      <c r="J105" s="31">
        <f t="shared" si="1"/>
        <v>3150</v>
      </c>
    </row>
    <row r="106" spans="1:11" s="13" customFormat="1" x14ac:dyDescent="0.25">
      <c r="A106" s="47">
        <v>105</v>
      </c>
      <c r="B106" s="48">
        <v>3</v>
      </c>
      <c r="C106" s="49" t="s">
        <v>731</v>
      </c>
      <c r="D106" s="71">
        <v>6800092</v>
      </c>
      <c r="E106" s="38" t="s">
        <v>732</v>
      </c>
      <c r="F106" s="25" t="s">
        <v>735</v>
      </c>
      <c r="G106" s="26" t="s">
        <v>736</v>
      </c>
      <c r="H106" s="27">
        <v>3254</v>
      </c>
      <c r="I106" s="28">
        <v>0</v>
      </c>
      <c r="J106" s="22">
        <f t="shared" si="1"/>
        <v>0</v>
      </c>
      <c r="K106" s="14" t="s">
        <v>755</v>
      </c>
    </row>
    <row r="107" spans="1:11" s="13" customFormat="1" x14ac:dyDescent="0.25">
      <c r="A107" s="39">
        <v>106</v>
      </c>
      <c r="B107" s="40">
        <v>4</v>
      </c>
      <c r="C107" s="41" t="s">
        <v>363</v>
      </c>
      <c r="D107" s="70">
        <v>3110880</v>
      </c>
      <c r="E107" s="37" t="s">
        <v>364</v>
      </c>
      <c r="F107" s="20" t="s">
        <v>365</v>
      </c>
      <c r="G107" s="20" t="s">
        <v>366</v>
      </c>
      <c r="H107" s="21">
        <v>31204.320000000003</v>
      </c>
      <c r="I107" s="21">
        <v>39209</v>
      </c>
      <c r="J107" s="22">
        <f t="shared" si="1"/>
        <v>41169.450000000004</v>
      </c>
      <c r="K107" s="14"/>
    </row>
    <row r="108" spans="1:11" s="13" customFormat="1" x14ac:dyDescent="0.25">
      <c r="A108" s="39">
        <v>107</v>
      </c>
      <c r="B108" s="40">
        <v>4</v>
      </c>
      <c r="C108" s="41" t="s">
        <v>367</v>
      </c>
      <c r="D108" s="70">
        <v>3110213</v>
      </c>
      <c r="E108" s="37" t="s">
        <v>368</v>
      </c>
      <c r="F108" s="20" t="s">
        <v>369</v>
      </c>
      <c r="G108" s="20" t="s">
        <v>370</v>
      </c>
      <c r="H108" s="21">
        <v>31372.320000000003</v>
      </c>
      <c r="I108" s="21">
        <v>24086</v>
      </c>
      <c r="J108" s="22">
        <f t="shared" si="1"/>
        <v>25290.3</v>
      </c>
      <c r="K108" s="14"/>
    </row>
    <row r="109" spans="1:11" s="13" customFormat="1" x14ac:dyDescent="0.25">
      <c r="A109" s="39">
        <v>108</v>
      </c>
      <c r="B109" s="40">
        <v>4</v>
      </c>
      <c r="C109" s="41" t="s">
        <v>371</v>
      </c>
      <c r="D109" s="70">
        <v>3111211</v>
      </c>
      <c r="E109" s="37" t="s">
        <v>62</v>
      </c>
      <c r="F109" s="20" t="s">
        <v>372</v>
      </c>
      <c r="G109" s="20" t="s">
        <v>373</v>
      </c>
      <c r="H109" s="21">
        <v>10228.960000000001</v>
      </c>
      <c r="I109" s="21">
        <v>3751</v>
      </c>
      <c r="J109" s="22">
        <f t="shared" si="1"/>
        <v>3938.55</v>
      </c>
      <c r="K109" s="14"/>
    </row>
    <row r="110" spans="1:11" s="13" customFormat="1" x14ac:dyDescent="0.25">
      <c r="A110" s="39">
        <v>109</v>
      </c>
      <c r="B110" s="40">
        <v>4</v>
      </c>
      <c r="C110" s="41" t="s">
        <v>374</v>
      </c>
      <c r="D110" s="70">
        <v>3111016</v>
      </c>
      <c r="E110" s="37" t="s">
        <v>62</v>
      </c>
      <c r="F110" s="20" t="s">
        <v>375</v>
      </c>
      <c r="G110" s="20" t="s">
        <v>376</v>
      </c>
      <c r="H110" s="21">
        <v>6119.68</v>
      </c>
      <c r="I110" s="21">
        <v>5397</v>
      </c>
      <c r="J110" s="22">
        <f t="shared" si="1"/>
        <v>5666.85</v>
      </c>
      <c r="K110" s="14"/>
    </row>
    <row r="111" spans="1:11" s="13" customFormat="1" x14ac:dyDescent="0.25">
      <c r="A111" s="39">
        <v>110</v>
      </c>
      <c r="B111" s="40">
        <v>4</v>
      </c>
      <c r="C111" s="41" t="s">
        <v>377</v>
      </c>
      <c r="D111" s="70">
        <v>3110026</v>
      </c>
      <c r="E111" s="37" t="s">
        <v>378</v>
      </c>
      <c r="F111" s="20" t="s">
        <v>379</v>
      </c>
      <c r="G111" s="20" t="s">
        <v>380</v>
      </c>
      <c r="H111" s="21">
        <v>184052</v>
      </c>
      <c r="I111" s="21">
        <v>205262</v>
      </c>
      <c r="J111" s="22">
        <f t="shared" si="1"/>
        <v>215525.1</v>
      </c>
      <c r="K111" s="14"/>
    </row>
    <row r="112" spans="1:11" x14ac:dyDescent="0.25">
      <c r="A112" s="39">
        <v>111</v>
      </c>
      <c r="B112" s="40">
        <v>4</v>
      </c>
      <c r="C112" s="41" t="s">
        <v>381</v>
      </c>
      <c r="D112" s="70">
        <v>3110176</v>
      </c>
      <c r="E112" s="37" t="s">
        <v>382</v>
      </c>
      <c r="F112" s="20" t="s">
        <v>383</v>
      </c>
      <c r="G112" s="20" t="s">
        <v>384</v>
      </c>
      <c r="H112" s="21">
        <v>782636.96000000008</v>
      </c>
      <c r="I112" s="21">
        <v>700095</v>
      </c>
      <c r="J112" s="31">
        <f t="shared" si="1"/>
        <v>735099.75</v>
      </c>
    </row>
    <row r="113" spans="1:12" s="13" customFormat="1" x14ac:dyDescent="0.25">
      <c r="A113" s="47">
        <v>112</v>
      </c>
      <c r="B113" s="48">
        <v>4</v>
      </c>
      <c r="C113" s="49" t="s">
        <v>385</v>
      </c>
      <c r="D113" s="72">
        <v>2720002</v>
      </c>
      <c r="E113" s="65" t="s">
        <v>386</v>
      </c>
      <c r="F113" s="25" t="s">
        <v>387</v>
      </c>
      <c r="G113" s="26" t="s">
        <v>380</v>
      </c>
      <c r="H113" s="27">
        <v>1085565</v>
      </c>
      <c r="I113" s="28">
        <v>881103</v>
      </c>
      <c r="J113" s="22">
        <f t="shared" si="1"/>
        <v>925158.15</v>
      </c>
      <c r="K113" s="14"/>
    </row>
    <row r="114" spans="1:12" s="13" customFormat="1" x14ac:dyDescent="0.25">
      <c r="A114" s="39">
        <v>113</v>
      </c>
      <c r="B114" s="40">
        <v>4</v>
      </c>
      <c r="C114" s="41" t="s">
        <v>388</v>
      </c>
      <c r="D114" s="70">
        <v>3110532</v>
      </c>
      <c r="E114" s="37" t="s">
        <v>389</v>
      </c>
      <c r="F114" s="20" t="s">
        <v>390</v>
      </c>
      <c r="G114" s="20" t="s">
        <v>391</v>
      </c>
      <c r="H114" s="21">
        <v>57461.600000000006</v>
      </c>
      <c r="I114" s="21">
        <v>55697</v>
      </c>
      <c r="J114" s="22">
        <f t="shared" si="1"/>
        <v>58481.850000000006</v>
      </c>
      <c r="K114" s="14"/>
    </row>
    <row r="115" spans="1:12" s="13" customFormat="1" x14ac:dyDescent="0.25">
      <c r="A115" s="39">
        <v>114</v>
      </c>
      <c r="B115" s="40">
        <v>4</v>
      </c>
      <c r="C115" s="41" t="s">
        <v>392</v>
      </c>
      <c r="D115" s="70">
        <v>3110816</v>
      </c>
      <c r="E115" s="37" t="s">
        <v>393</v>
      </c>
      <c r="F115" s="20" t="s">
        <v>394</v>
      </c>
      <c r="G115" s="20" t="s">
        <v>395</v>
      </c>
      <c r="H115" s="21">
        <v>47544.000000000007</v>
      </c>
      <c r="I115" s="21">
        <v>49947</v>
      </c>
      <c r="J115" s="22">
        <f t="shared" si="1"/>
        <v>52444.350000000006</v>
      </c>
      <c r="K115" s="14"/>
    </row>
    <row r="116" spans="1:12" x14ac:dyDescent="0.25">
      <c r="A116" s="39">
        <v>115</v>
      </c>
      <c r="B116" s="40">
        <v>4</v>
      </c>
      <c r="C116" s="41" t="s">
        <v>396</v>
      </c>
      <c r="D116" s="70">
        <v>3110152</v>
      </c>
      <c r="E116" s="37" t="s">
        <v>397</v>
      </c>
      <c r="F116" s="20" t="s">
        <v>398</v>
      </c>
      <c r="G116" s="20" t="s">
        <v>399</v>
      </c>
      <c r="H116" s="21">
        <v>362968.48000000004</v>
      </c>
      <c r="I116" s="21">
        <v>286660</v>
      </c>
      <c r="J116" s="31">
        <f t="shared" si="1"/>
        <v>300993</v>
      </c>
    </row>
    <row r="117" spans="1:12" s="13" customFormat="1" x14ac:dyDescent="0.25">
      <c r="A117" s="47">
        <v>116</v>
      </c>
      <c r="B117" s="48">
        <v>4</v>
      </c>
      <c r="C117" s="49" t="s">
        <v>400</v>
      </c>
      <c r="D117" s="72">
        <v>2720002</v>
      </c>
      <c r="E117" s="65" t="s">
        <v>728</v>
      </c>
      <c r="F117" s="25" t="s">
        <v>401</v>
      </c>
      <c r="G117" s="26" t="s">
        <v>402</v>
      </c>
      <c r="H117" s="27">
        <v>112245</v>
      </c>
      <c r="I117" s="28">
        <v>98129</v>
      </c>
      <c r="J117" s="22">
        <f t="shared" si="1"/>
        <v>103035.45</v>
      </c>
      <c r="K117" s="14"/>
    </row>
    <row r="118" spans="1:12" s="13" customFormat="1" x14ac:dyDescent="0.25">
      <c r="A118" s="39">
        <v>117</v>
      </c>
      <c r="B118" s="40">
        <v>4</v>
      </c>
      <c r="C118" s="41" t="s">
        <v>403</v>
      </c>
      <c r="D118" s="70">
        <v>3110956</v>
      </c>
      <c r="E118" s="37" t="s">
        <v>404</v>
      </c>
      <c r="F118" s="20" t="s">
        <v>405</v>
      </c>
      <c r="G118" s="20" t="s">
        <v>406</v>
      </c>
      <c r="H118" s="21">
        <v>37624.160000000003</v>
      </c>
      <c r="I118" s="21">
        <v>33171</v>
      </c>
      <c r="J118" s="22">
        <f t="shared" si="1"/>
        <v>34829.550000000003</v>
      </c>
      <c r="K118" s="14"/>
    </row>
    <row r="119" spans="1:12" s="13" customFormat="1" x14ac:dyDescent="0.25">
      <c r="A119" s="39">
        <v>118</v>
      </c>
      <c r="B119" s="40">
        <v>4</v>
      </c>
      <c r="C119" s="41" t="s">
        <v>407</v>
      </c>
      <c r="D119" s="70">
        <v>3111073</v>
      </c>
      <c r="E119" s="37" t="s">
        <v>62</v>
      </c>
      <c r="F119" s="20" t="s">
        <v>408</v>
      </c>
      <c r="G119" s="20" t="s">
        <v>409</v>
      </c>
      <c r="H119" s="21">
        <v>49523.040000000008</v>
      </c>
      <c r="I119" s="21">
        <v>49652</v>
      </c>
      <c r="J119" s="22">
        <f t="shared" si="1"/>
        <v>52134.600000000006</v>
      </c>
      <c r="K119" s="14"/>
    </row>
    <row r="120" spans="1:12" s="13" customFormat="1" x14ac:dyDescent="0.25">
      <c r="A120" s="39">
        <v>119</v>
      </c>
      <c r="B120" s="40">
        <v>4</v>
      </c>
      <c r="C120" s="41" t="s">
        <v>410</v>
      </c>
      <c r="D120" s="70">
        <v>3110876</v>
      </c>
      <c r="E120" s="37" t="s">
        <v>411</v>
      </c>
      <c r="F120" s="20" t="s">
        <v>412</v>
      </c>
      <c r="G120" s="20" t="s">
        <v>413</v>
      </c>
      <c r="H120" s="21">
        <v>31076.640000000003</v>
      </c>
      <c r="I120" s="21">
        <v>44799</v>
      </c>
      <c r="J120" s="22">
        <f t="shared" si="1"/>
        <v>47038.950000000004</v>
      </c>
      <c r="K120" s="14"/>
    </row>
    <row r="121" spans="1:12" s="13" customFormat="1" x14ac:dyDescent="0.25">
      <c r="A121" s="39">
        <v>120</v>
      </c>
      <c r="B121" s="40">
        <v>4</v>
      </c>
      <c r="C121" s="41" t="s">
        <v>414</v>
      </c>
      <c r="D121" s="70">
        <v>3110710</v>
      </c>
      <c r="E121" s="37" t="s">
        <v>62</v>
      </c>
      <c r="F121" s="20" t="s">
        <v>415</v>
      </c>
      <c r="G121" s="20" t="s">
        <v>416</v>
      </c>
      <c r="H121" s="21">
        <v>26522.720000000001</v>
      </c>
      <c r="I121" s="21">
        <v>39555</v>
      </c>
      <c r="J121" s="22">
        <f t="shared" si="1"/>
        <v>41532.75</v>
      </c>
      <c r="K121" s="14"/>
    </row>
    <row r="122" spans="1:12" s="13" customFormat="1" x14ac:dyDescent="0.25">
      <c r="A122" s="39">
        <v>121</v>
      </c>
      <c r="B122" s="40">
        <v>4</v>
      </c>
      <c r="C122" s="41" t="s">
        <v>417</v>
      </c>
      <c r="D122" s="70">
        <v>3110647</v>
      </c>
      <c r="E122" s="37" t="s">
        <v>418</v>
      </c>
      <c r="F122" s="20" t="s">
        <v>415</v>
      </c>
      <c r="G122" s="20" t="s">
        <v>416</v>
      </c>
      <c r="H122" s="21">
        <v>53906.720000000008</v>
      </c>
      <c r="I122" s="21">
        <v>58237</v>
      </c>
      <c r="J122" s="22">
        <f t="shared" si="1"/>
        <v>61148.850000000006</v>
      </c>
      <c r="K122" s="14"/>
    </row>
    <row r="123" spans="1:12" s="13" customFormat="1" x14ac:dyDescent="0.25">
      <c r="A123" s="39">
        <v>122</v>
      </c>
      <c r="B123" s="40">
        <v>4</v>
      </c>
      <c r="C123" s="41" t="s">
        <v>419</v>
      </c>
      <c r="D123" s="70">
        <v>3110502</v>
      </c>
      <c r="E123" s="37" t="s">
        <v>420</v>
      </c>
      <c r="F123" s="20" t="s">
        <v>421</v>
      </c>
      <c r="G123" s="20" t="s">
        <v>422</v>
      </c>
      <c r="H123" s="21">
        <v>66831.520000000004</v>
      </c>
      <c r="I123" s="21">
        <v>60605</v>
      </c>
      <c r="J123" s="22">
        <f t="shared" si="1"/>
        <v>63635.25</v>
      </c>
      <c r="K123" s="14"/>
    </row>
    <row r="124" spans="1:12" x14ac:dyDescent="0.25">
      <c r="A124" s="39">
        <v>123</v>
      </c>
      <c r="B124" s="40">
        <v>4</v>
      </c>
      <c r="C124" s="41" t="s">
        <v>423</v>
      </c>
      <c r="D124" s="70">
        <v>3110210</v>
      </c>
      <c r="E124" s="37" t="s">
        <v>424</v>
      </c>
      <c r="F124" s="20" t="s">
        <v>425</v>
      </c>
      <c r="G124" s="20" t="s">
        <v>426</v>
      </c>
      <c r="H124" s="21">
        <v>281504.16000000003</v>
      </c>
      <c r="I124" s="21">
        <v>221298</v>
      </c>
      <c r="J124" s="31">
        <f t="shared" si="1"/>
        <v>232362.90000000002</v>
      </c>
    </row>
    <row r="125" spans="1:12" s="13" customFormat="1" x14ac:dyDescent="0.25">
      <c r="A125" s="47">
        <v>124</v>
      </c>
      <c r="B125" s="48">
        <v>4</v>
      </c>
      <c r="C125" s="49" t="s">
        <v>344</v>
      </c>
      <c r="D125" s="73" t="s">
        <v>767</v>
      </c>
      <c r="E125" s="38" t="s">
        <v>427</v>
      </c>
      <c r="F125" s="25" t="s">
        <v>428</v>
      </c>
      <c r="G125" s="26" t="s">
        <v>399</v>
      </c>
      <c r="H125" s="27">
        <v>8786</v>
      </c>
      <c r="I125" s="28"/>
      <c r="J125" s="22">
        <f t="shared" si="1"/>
        <v>0</v>
      </c>
      <c r="K125" s="12" t="s">
        <v>763</v>
      </c>
      <c r="L125" s="3"/>
    </row>
    <row r="126" spans="1:12" s="13" customFormat="1" x14ac:dyDescent="0.25">
      <c r="A126" s="39">
        <v>125</v>
      </c>
      <c r="B126" s="40">
        <v>4</v>
      </c>
      <c r="C126" s="41" t="s">
        <v>429</v>
      </c>
      <c r="D126" s="70">
        <v>3110840</v>
      </c>
      <c r="E126" s="37" t="s">
        <v>430</v>
      </c>
      <c r="F126" s="20" t="s">
        <v>431</v>
      </c>
      <c r="G126" s="20" t="s">
        <v>432</v>
      </c>
      <c r="H126" s="21">
        <v>7692.1600000000008</v>
      </c>
      <c r="I126" s="21">
        <v>6077</v>
      </c>
      <c r="J126" s="22">
        <f t="shared" si="1"/>
        <v>6380.85</v>
      </c>
      <c r="K126" s="14"/>
    </row>
    <row r="127" spans="1:12" s="13" customFormat="1" x14ac:dyDescent="0.25">
      <c r="A127" s="39">
        <v>126</v>
      </c>
      <c r="B127" s="40">
        <v>4</v>
      </c>
      <c r="C127" s="41" t="s">
        <v>433</v>
      </c>
      <c r="D127" s="70">
        <v>3110605</v>
      </c>
      <c r="E127" s="37" t="s">
        <v>430</v>
      </c>
      <c r="F127" s="20" t="s">
        <v>434</v>
      </c>
      <c r="G127" s="20" t="s">
        <v>402</v>
      </c>
      <c r="H127" s="21">
        <v>107810.08000000002</v>
      </c>
      <c r="I127" s="21">
        <v>122393</v>
      </c>
      <c r="J127" s="22">
        <f t="shared" si="1"/>
        <v>128512.65000000001</v>
      </c>
      <c r="K127" s="14"/>
    </row>
    <row r="128" spans="1:12" s="13" customFormat="1" x14ac:dyDescent="0.25">
      <c r="A128" s="39">
        <v>127</v>
      </c>
      <c r="B128" s="40">
        <v>6</v>
      </c>
      <c r="C128" s="41" t="s">
        <v>435</v>
      </c>
      <c r="D128" s="70">
        <v>3110496</v>
      </c>
      <c r="E128" s="37" t="s">
        <v>62</v>
      </c>
      <c r="F128" s="20" t="s">
        <v>436</v>
      </c>
      <c r="G128" s="20" t="s">
        <v>437</v>
      </c>
      <c r="H128" s="21">
        <v>55789.440000000002</v>
      </c>
      <c r="I128" s="21">
        <v>73543</v>
      </c>
      <c r="J128" s="22">
        <f t="shared" si="1"/>
        <v>77220.150000000009</v>
      </c>
      <c r="K128" s="14"/>
    </row>
    <row r="129" spans="1:11" s="13" customFormat="1" x14ac:dyDescent="0.25">
      <c r="A129" s="39">
        <v>128</v>
      </c>
      <c r="B129" s="40">
        <v>6</v>
      </c>
      <c r="C129" s="41" t="s">
        <v>438</v>
      </c>
      <c r="D129" s="70">
        <v>3110134</v>
      </c>
      <c r="E129" s="37" t="s">
        <v>439</v>
      </c>
      <c r="F129" s="20" t="s">
        <v>744</v>
      </c>
      <c r="G129" s="20" t="s">
        <v>440</v>
      </c>
      <c r="H129" s="21">
        <v>1050194.8800000001</v>
      </c>
      <c r="I129" s="21">
        <v>897622</v>
      </c>
      <c r="J129" s="22">
        <f t="shared" si="1"/>
        <v>942503.10000000009</v>
      </c>
      <c r="K129" s="14"/>
    </row>
    <row r="130" spans="1:11" s="13" customFormat="1" x14ac:dyDescent="0.25">
      <c r="A130" s="39">
        <v>129</v>
      </c>
      <c r="B130" s="40">
        <v>6</v>
      </c>
      <c r="C130" s="41" t="s">
        <v>441</v>
      </c>
      <c r="D130" s="70">
        <v>3111188</v>
      </c>
      <c r="E130" s="37" t="s">
        <v>442</v>
      </c>
      <c r="F130" s="20" t="s">
        <v>443</v>
      </c>
      <c r="G130" s="20" t="s">
        <v>444</v>
      </c>
      <c r="H130" s="21">
        <v>54649.280000000006</v>
      </c>
      <c r="I130" s="21">
        <v>67284</v>
      </c>
      <c r="J130" s="22">
        <f t="shared" si="1"/>
        <v>70648.2</v>
      </c>
      <c r="K130" s="14"/>
    </row>
    <row r="131" spans="1:11" s="13" customFormat="1" x14ac:dyDescent="0.25">
      <c r="A131" s="39">
        <v>130</v>
      </c>
      <c r="B131" s="40">
        <v>6</v>
      </c>
      <c r="C131" s="41" t="s">
        <v>445</v>
      </c>
      <c r="D131" s="70">
        <v>3111008</v>
      </c>
      <c r="E131" s="37" t="s">
        <v>62</v>
      </c>
      <c r="F131" s="20" t="s">
        <v>446</v>
      </c>
      <c r="G131" s="20" t="s">
        <v>447</v>
      </c>
      <c r="H131" s="21">
        <v>3105.76</v>
      </c>
      <c r="I131" s="21">
        <v>3535</v>
      </c>
      <c r="J131" s="22">
        <f t="shared" ref="J131:J194" si="2">I131*1.05</f>
        <v>3711.75</v>
      </c>
      <c r="K131" s="14"/>
    </row>
    <row r="132" spans="1:11" s="13" customFormat="1" x14ac:dyDescent="0.25">
      <c r="A132" s="39">
        <v>131</v>
      </c>
      <c r="B132" s="40">
        <v>6</v>
      </c>
      <c r="C132" s="41" t="s">
        <v>448</v>
      </c>
      <c r="D132" s="70">
        <v>3111231</v>
      </c>
      <c r="E132" s="37" t="s">
        <v>62</v>
      </c>
      <c r="F132" s="20" t="s">
        <v>449</v>
      </c>
      <c r="G132" s="20" t="s">
        <v>450</v>
      </c>
      <c r="H132" s="21">
        <v>1624.0000000000002</v>
      </c>
      <c r="I132" s="21">
        <v>1454</v>
      </c>
      <c r="J132" s="22">
        <f t="shared" si="2"/>
        <v>1526.7</v>
      </c>
      <c r="K132" s="14"/>
    </row>
    <row r="133" spans="1:11" s="13" customFormat="1" x14ac:dyDescent="0.25">
      <c r="A133" s="39">
        <v>132</v>
      </c>
      <c r="B133" s="40">
        <v>6</v>
      </c>
      <c r="C133" s="41" t="s">
        <v>451</v>
      </c>
      <c r="D133" s="70">
        <v>3110983</v>
      </c>
      <c r="E133" s="37" t="s">
        <v>452</v>
      </c>
      <c r="F133" s="20" t="s">
        <v>453</v>
      </c>
      <c r="G133" s="20" t="s">
        <v>447</v>
      </c>
      <c r="H133" s="21">
        <v>45525.760000000002</v>
      </c>
      <c r="I133" s="21">
        <v>51427</v>
      </c>
      <c r="J133" s="22">
        <f t="shared" si="2"/>
        <v>53998.350000000006</v>
      </c>
      <c r="K133" s="14"/>
    </row>
    <row r="134" spans="1:11" s="13" customFormat="1" x14ac:dyDescent="0.25">
      <c r="A134" s="39">
        <v>133</v>
      </c>
      <c r="B134" s="40">
        <v>6</v>
      </c>
      <c r="C134" s="41" t="s">
        <v>454</v>
      </c>
      <c r="D134" s="70">
        <v>3111003</v>
      </c>
      <c r="E134" s="37" t="s">
        <v>455</v>
      </c>
      <c r="F134" s="20" t="s">
        <v>456</v>
      </c>
      <c r="G134" s="20" t="s">
        <v>447</v>
      </c>
      <c r="H134" s="21">
        <v>14782.880000000001</v>
      </c>
      <c r="I134" s="21">
        <v>30216</v>
      </c>
      <c r="J134" s="22">
        <f t="shared" si="2"/>
        <v>31726.800000000003</v>
      </c>
      <c r="K134" s="14"/>
    </row>
    <row r="135" spans="1:11" s="13" customFormat="1" x14ac:dyDescent="0.25">
      <c r="A135" s="39">
        <v>134</v>
      </c>
      <c r="B135" s="40">
        <v>6</v>
      </c>
      <c r="C135" s="41" t="s">
        <v>457</v>
      </c>
      <c r="D135" s="70">
        <v>3110936</v>
      </c>
      <c r="E135" s="37" t="s">
        <v>62</v>
      </c>
      <c r="F135" s="20" t="s">
        <v>458</v>
      </c>
      <c r="G135" s="20" t="s">
        <v>459</v>
      </c>
      <c r="H135" s="21">
        <v>87062.080000000002</v>
      </c>
      <c r="I135" s="21">
        <v>86884</v>
      </c>
      <c r="J135" s="22">
        <f t="shared" si="2"/>
        <v>91228.2</v>
      </c>
      <c r="K135" s="14"/>
    </row>
    <row r="136" spans="1:11" s="13" customFormat="1" x14ac:dyDescent="0.25">
      <c r="A136" s="39">
        <v>135</v>
      </c>
      <c r="B136" s="40">
        <v>6</v>
      </c>
      <c r="C136" s="41" t="s">
        <v>460</v>
      </c>
      <c r="D136" s="70">
        <v>3110739</v>
      </c>
      <c r="E136" s="37" t="s">
        <v>62</v>
      </c>
      <c r="F136" s="20" t="s">
        <v>461</v>
      </c>
      <c r="G136" s="20" t="s">
        <v>459</v>
      </c>
      <c r="H136" s="21">
        <v>48129.760000000002</v>
      </c>
      <c r="I136" s="21">
        <v>57204</v>
      </c>
      <c r="J136" s="22">
        <f t="shared" si="2"/>
        <v>60064.200000000004</v>
      </c>
      <c r="K136" s="14"/>
    </row>
    <row r="137" spans="1:11" s="13" customFormat="1" x14ac:dyDescent="0.25">
      <c r="A137" s="39">
        <v>136</v>
      </c>
      <c r="B137" s="40">
        <v>6</v>
      </c>
      <c r="C137" s="41" t="s">
        <v>462</v>
      </c>
      <c r="D137" s="70">
        <v>3110734</v>
      </c>
      <c r="E137" s="37" t="s">
        <v>463</v>
      </c>
      <c r="F137" s="20" t="s">
        <v>464</v>
      </c>
      <c r="G137" s="20" t="s">
        <v>459</v>
      </c>
      <c r="H137" s="21">
        <v>3105.76</v>
      </c>
      <c r="I137" s="21">
        <v>3105.76</v>
      </c>
      <c r="J137" s="22">
        <f t="shared" si="2"/>
        <v>3261.0480000000002</v>
      </c>
      <c r="K137" s="14"/>
    </row>
    <row r="138" spans="1:11" s="13" customFormat="1" x14ac:dyDescent="0.25">
      <c r="A138" s="39">
        <v>137</v>
      </c>
      <c r="B138" s="40">
        <v>6</v>
      </c>
      <c r="C138" s="41" t="s">
        <v>465</v>
      </c>
      <c r="D138" s="70">
        <v>3110480</v>
      </c>
      <c r="E138" s="37" t="s">
        <v>466</v>
      </c>
      <c r="F138" s="20" t="s">
        <v>467</v>
      </c>
      <c r="G138" s="20" t="s">
        <v>459</v>
      </c>
      <c r="H138" s="21">
        <v>49667.520000000004</v>
      </c>
      <c r="I138" s="21">
        <v>48359</v>
      </c>
      <c r="J138" s="22">
        <f t="shared" si="2"/>
        <v>50776.950000000004</v>
      </c>
      <c r="K138" s="14"/>
    </row>
    <row r="139" spans="1:11" s="13" customFormat="1" x14ac:dyDescent="0.25">
      <c r="A139" s="39">
        <v>138</v>
      </c>
      <c r="B139" s="40">
        <v>6</v>
      </c>
      <c r="C139" s="41" t="s">
        <v>70</v>
      </c>
      <c r="D139" s="70">
        <v>3110732</v>
      </c>
      <c r="E139" s="37" t="s">
        <v>468</v>
      </c>
      <c r="F139" s="20" t="s">
        <v>469</v>
      </c>
      <c r="G139" s="20" t="s">
        <v>459</v>
      </c>
      <c r="H139" s="21">
        <v>34558.720000000001</v>
      </c>
      <c r="I139" s="32">
        <v>71772</v>
      </c>
      <c r="J139" s="22">
        <f t="shared" si="2"/>
        <v>75360.600000000006</v>
      </c>
      <c r="K139" s="14"/>
    </row>
    <row r="140" spans="1:11" s="13" customFormat="1" x14ac:dyDescent="0.25">
      <c r="A140" s="39">
        <v>139</v>
      </c>
      <c r="B140" s="40">
        <v>6</v>
      </c>
      <c r="C140" s="41" t="s">
        <v>470</v>
      </c>
      <c r="D140" s="70">
        <v>3110641</v>
      </c>
      <c r="E140" s="37" t="s">
        <v>471</v>
      </c>
      <c r="F140" s="20" t="s">
        <v>472</v>
      </c>
      <c r="G140" s="20" t="s">
        <v>459</v>
      </c>
      <c r="H140" s="21">
        <v>50028.160000000003</v>
      </c>
      <c r="I140" s="32">
        <v>58776</v>
      </c>
      <c r="J140" s="22">
        <f t="shared" si="2"/>
        <v>61714.8</v>
      </c>
      <c r="K140" s="14"/>
    </row>
    <row r="141" spans="1:11" s="13" customFormat="1" x14ac:dyDescent="0.25">
      <c r="A141" s="39">
        <v>140</v>
      </c>
      <c r="B141" s="40">
        <v>6</v>
      </c>
      <c r="C141" s="41" t="s">
        <v>473</v>
      </c>
      <c r="D141" s="70">
        <v>3110196</v>
      </c>
      <c r="E141" s="37" t="s">
        <v>474</v>
      </c>
      <c r="F141" s="20" t="s">
        <v>475</v>
      </c>
      <c r="G141" s="20" t="s">
        <v>476</v>
      </c>
      <c r="H141" s="21">
        <v>9765.2800000000007</v>
      </c>
      <c r="I141" s="32">
        <v>10932</v>
      </c>
      <c r="J141" s="22">
        <f t="shared" si="2"/>
        <v>11478.6</v>
      </c>
      <c r="K141" s="14"/>
    </row>
    <row r="142" spans="1:11" s="13" customFormat="1" x14ac:dyDescent="0.25">
      <c r="A142" s="39">
        <v>141</v>
      </c>
      <c r="B142" s="40">
        <v>6</v>
      </c>
      <c r="C142" s="41" t="s">
        <v>477</v>
      </c>
      <c r="D142" s="70">
        <v>3110669</v>
      </c>
      <c r="E142" s="37" t="s">
        <v>478</v>
      </c>
      <c r="F142" s="20" t="s">
        <v>479</v>
      </c>
      <c r="G142" s="20" t="s">
        <v>476</v>
      </c>
      <c r="H142" s="21">
        <v>25590.880000000001</v>
      </c>
      <c r="I142" s="21">
        <v>20171</v>
      </c>
      <c r="J142" s="22">
        <f t="shared" si="2"/>
        <v>21179.55</v>
      </c>
      <c r="K142" s="14"/>
    </row>
    <row r="143" spans="1:11" s="13" customFormat="1" x14ac:dyDescent="0.25">
      <c r="A143" s="39">
        <v>142</v>
      </c>
      <c r="B143" s="40">
        <v>6</v>
      </c>
      <c r="C143" s="41" t="s">
        <v>480</v>
      </c>
      <c r="D143" s="70">
        <v>3110550</v>
      </c>
      <c r="E143" s="37" t="s">
        <v>474</v>
      </c>
      <c r="F143" s="20" t="s">
        <v>481</v>
      </c>
      <c r="G143" s="20" t="s">
        <v>482</v>
      </c>
      <c r="H143" s="21">
        <v>34414.240000000005</v>
      </c>
      <c r="I143" s="21">
        <v>37933</v>
      </c>
      <c r="J143" s="22">
        <f t="shared" si="2"/>
        <v>39829.65</v>
      </c>
      <c r="K143" s="14"/>
    </row>
    <row r="144" spans="1:11" s="13" customFormat="1" x14ac:dyDescent="0.25">
      <c r="A144" s="39">
        <v>143</v>
      </c>
      <c r="B144" s="40">
        <v>6</v>
      </c>
      <c r="C144" s="41" t="s">
        <v>483</v>
      </c>
      <c r="D144" s="70">
        <v>3110809</v>
      </c>
      <c r="E144" s="37" t="s">
        <v>484</v>
      </c>
      <c r="F144" s="20" t="s">
        <v>485</v>
      </c>
      <c r="G144" s="20" t="s">
        <v>476</v>
      </c>
      <c r="H144" s="21">
        <v>20632.640000000003</v>
      </c>
      <c r="I144" s="21">
        <v>21494</v>
      </c>
      <c r="J144" s="22">
        <f t="shared" si="2"/>
        <v>22568.7</v>
      </c>
      <c r="K144" s="14"/>
    </row>
    <row r="145" spans="1:11" s="13" customFormat="1" x14ac:dyDescent="0.25">
      <c r="A145" s="39">
        <v>144</v>
      </c>
      <c r="B145" s="40">
        <v>6</v>
      </c>
      <c r="C145" s="41" t="s">
        <v>486</v>
      </c>
      <c r="D145" s="70">
        <v>3111159</v>
      </c>
      <c r="E145" s="37" t="s">
        <v>487</v>
      </c>
      <c r="F145" s="20" t="s">
        <v>488</v>
      </c>
      <c r="G145" s="20" t="s">
        <v>489</v>
      </c>
      <c r="H145" s="21">
        <v>24380.160000000003</v>
      </c>
      <c r="I145" s="21">
        <v>47162</v>
      </c>
      <c r="J145" s="22">
        <f t="shared" si="2"/>
        <v>49520.1</v>
      </c>
      <c r="K145" s="14"/>
    </row>
    <row r="146" spans="1:11" s="13" customFormat="1" x14ac:dyDescent="0.25">
      <c r="A146" s="39">
        <v>145</v>
      </c>
      <c r="B146" s="40">
        <v>6</v>
      </c>
      <c r="C146" s="41" t="s">
        <v>490</v>
      </c>
      <c r="D146" s="70">
        <v>3110566</v>
      </c>
      <c r="E146" s="37" t="s">
        <v>491</v>
      </c>
      <c r="F146" s="20" t="s">
        <v>492</v>
      </c>
      <c r="G146" s="20" t="s">
        <v>489</v>
      </c>
      <c r="H146" s="21">
        <v>159068.00000000003</v>
      </c>
      <c r="I146" s="21">
        <v>147562</v>
      </c>
      <c r="J146" s="22">
        <f t="shared" si="2"/>
        <v>154940.1</v>
      </c>
      <c r="K146" s="14"/>
    </row>
    <row r="147" spans="1:11" s="13" customFormat="1" x14ac:dyDescent="0.25">
      <c r="A147" s="39">
        <v>146</v>
      </c>
      <c r="B147" s="40">
        <v>6</v>
      </c>
      <c r="C147" s="41" t="s">
        <v>493</v>
      </c>
      <c r="D147" s="70">
        <v>3110788</v>
      </c>
      <c r="E147" s="37" t="s">
        <v>494</v>
      </c>
      <c r="F147" s="20" t="s">
        <v>495</v>
      </c>
      <c r="G147" s="20" t="s">
        <v>496</v>
      </c>
      <c r="H147" s="21">
        <v>3282.7200000000003</v>
      </c>
      <c r="I147" s="21">
        <v>3274</v>
      </c>
      <c r="J147" s="22">
        <f t="shared" si="2"/>
        <v>3437.7000000000003</v>
      </c>
      <c r="K147" s="14"/>
    </row>
    <row r="148" spans="1:11" s="13" customFormat="1" x14ac:dyDescent="0.25">
      <c r="A148" s="39">
        <v>147</v>
      </c>
      <c r="B148" s="40">
        <v>6</v>
      </c>
      <c r="C148" s="41" t="s">
        <v>497</v>
      </c>
      <c r="D148" s="70">
        <v>3110713</v>
      </c>
      <c r="E148" s="37" t="s">
        <v>498</v>
      </c>
      <c r="F148" s="20" t="s">
        <v>495</v>
      </c>
      <c r="G148" s="20" t="s">
        <v>496</v>
      </c>
      <c r="H148" s="21">
        <v>86138.08</v>
      </c>
      <c r="I148" s="21">
        <v>93144</v>
      </c>
      <c r="J148" s="22">
        <f t="shared" si="2"/>
        <v>97801.2</v>
      </c>
      <c r="K148" s="14"/>
    </row>
    <row r="149" spans="1:11" s="13" customFormat="1" x14ac:dyDescent="0.25">
      <c r="A149" s="39">
        <v>148</v>
      </c>
      <c r="B149" s="40">
        <v>6</v>
      </c>
      <c r="C149" s="41" t="s">
        <v>499</v>
      </c>
      <c r="D149" s="70">
        <v>3110313</v>
      </c>
      <c r="E149" s="37" t="s">
        <v>474</v>
      </c>
      <c r="F149" s="20" t="s">
        <v>500</v>
      </c>
      <c r="G149" s="20" t="s">
        <v>501</v>
      </c>
      <c r="H149" s="21">
        <v>52660.160000000003</v>
      </c>
      <c r="I149" s="21">
        <v>51587</v>
      </c>
      <c r="J149" s="22">
        <f t="shared" si="2"/>
        <v>54166.350000000006</v>
      </c>
      <c r="K149" s="14"/>
    </row>
    <row r="150" spans="1:11" s="13" customFormat="1" x14ac:dyDescent="0.25">
      <c r="A150" s="39">
        <v>149</v>
      </c>
      <c r="B150" s="40">
        <v>6</v>
      </c>
      <c r="C150" s="41" t="s">
        <v>502</v>
      </c>
      <c r="D150" s="70">
        <v>3111214</v>
      </c>
      <c r="E150" s="37" t="s">
        <v>364</v>
      </c>
      <c r="F150" s="20" t="s">
        <v>503</v>
      </c>
      <c r="G150" s="20" t="s">
        <v>504</v>
      </c>
      <c r="H150" s="21">
        <v>84136.640000000014</v>
      </c>
      <c r="I150" s="21">
        <v>78718</v>
      </c>
      <c r="J150" s="22">
        <f t="shared" si="2"/>
        <v>82653.900000000009</v>
      </c>
      <c r="K150" s="14"/>
    </row>
    <row r="151" spans="1:11" s="13" customFormat="1" x14ac:dyDescent="0.25">
      <c r="A151" s="39">
        <v>150</v>
      </c>
      <c r="B151" s="40">
        <v>6</v>
      </c>
      <c r="C151" s="41" t="s">
        <v>505</v>
      </c>
      <c r="D151" s="70">
        <v>3110296</v>
      </c>
      <c r="E151" s="37" t="s">
        <v>506</v>
      </c>
      <c r="F151" s="20" t="s">
        <v>507</v>
      </c>
      <c r="G151" s="20" t="s">
        <v>504</v>
      </c>
      <c r="H151" s="21">
        <v>125797.28000000001</v>
      </c>
      <c r="I151" s="21">
        <v>125797.28000000001</v>
      </c>
      <c r="J151" s="22">
        <f t="shared" si="2"/>
        <v>132087.14400000003</v>
      </c>
      <c r="K151" s="14"/>
    </row>
    <row r="152" spans="1:11" s="13" customFormat="1" x14ac:dyDescent="0.25">
      <c r="A152" s="39">
        <v>151</v>
      </c>
      <c r="B152" s="40">
        <v>6</v>
      </c>
      <c r="C152" s="41" t="s">
        <v>508</v>
      </c>
      <c r="D152" s="70">
        <v>3110689</v>
      </c>
      <c r="E152" s="37" t="s">
        <v>509</v>
      </c>
      <c r="F152" s="20" t="s">
        <v>510</v>
      </c>
      <c r="G152" s="20" t="s">
        <v>511</v>
      </c>
      <c r="H152" s="21">
        <v>4394.88</v>
      </c>
      <c r="I152" s="21">
        <v>3541</v>
      </c>
      <c r="J152" s="22">
        <f t="shared" si="2"/>
        <v>3718.05</v>
      </c>
      <c r="K152" s="14"/>
    </row>
    <row r="153" spans="1:11" s="13" customFormat="1" x14ac:dyDescent="0.25">
      <c r="A153" s="39">
        <v>152</v>
      </c>
      <c r="B153" s="40">
        <v>6</v>
      </c>
      <c r="C153" s="41" t="s">
        <v>512</v>
      </c>
      <c r="D153" s="70">
        <v>3110365</v>
      </c>
      <c r="E153" s="37" t="s">
        <v>513</v>
      </c>
      <c r="F153" s="20" t="s">
        <v>514</v>
      </c>
      <c r="G153" s="20" t="s">
        <v>511</v>
      </c>
      <c r="H153" s="21">
        <v>65511.040000000008</v>
      </c>
      <c r="I153" s="21">
        <v>51786</v>
      </c>
      <c r="J153" s="22">
        <f t="shared" si="2"/>
        <v>54375.3</v>
      </c>
      <c r="K153" s="14"/>
    </row>
    <row r="154" spans="1:11" s="13" customFormat="1" x14ac:dyDescent="0.25">
      <c r="A154" s="39">
        <v>153</v>
      </c>
      <c r="B154" s="40">
        <v>6</v>
      </c>
      <c r="C154" s="41" t="s">
        <v>515</v>
      </c>
      <c r="D154" s="70">
        <v>3110962</v>
      </c>
      <c r="E154" s="37" t="s">
        <v>516</v>
      </c>
      <c r="F154" s="20" t="s">
        <v>517</v>
      </c>
      <c r="G154" s="20" t="s">
        <v>518</v>
      </c>
      <c r="H154" s="21">
        <v>32391.520000000004</v>
      </c>
      <c r="I154" s="21">
        <v>42794</v>
      </c>
      <c r="J154" s="22">
        <f t="shared" si="2"/>
        <v>44933.700000000004</v>
      </c>
      <c r="K154" s="14"/>
    </row>
    <row r="155" spans="1:11" s="13" customFormat="1" x14ac:dyDescent="0.25">
      <c r="A155" s="39">
        <v>154</v>
      </c>
      <c r="B155" s="40">
        <v>6</v>
      </c>
      <c r="C155" s="41" t="s">
        <v>519</v>
      </c>
      <c r="D155" s="70">
        <v>3110286</v>
      </c>
      <c r="E155" s="37" t="s">
        <v>474</v>
      </c>
      <c r="F155" s="20" t="s">
        <v>520</v>
      </c>
      <c r="G155" s="20" t="s">
        <v>511</v>
      </c>
      <c r="H155" s="21">
        <v>4868.6400000000003</v>
      </c>
      <c r="I155" s="21">
        <v>4868.6400000000003</v>
      </c>
      <c r="J155" s="22">
        <f t="shared" si="2"/>
        <v>5112.0720000000001</v>
      </c>
      <c r="K155" s="14"/>
    </row>
    <row r="156" spans="1:11" s="13" customFormat="1" x14ac:dyDescent="0.25">
      <c r="A156" s="39">
        <v>155</v>
      </c>
      <c r="B156" s="40">
        <v>6</v>
      </c>
      <c r="C156" s="41" t="s">
        <v>521</v>
      </c>
      <c r="D156" s="70">
        <v>3110283</v>
      </c>
      <c r="E156" s="37" t="s">
        <v>105</v>
      </c>
      <c r="F156" s="20" t="s">
        <v>522</v>
      </c>
      <c r="G156" s="20" t="s">
        <v>523</v>
      </c>
      <c r="H156" s="21">
        <v>11485.6</v>
      </c>
      <c r="I156" s="21">
        <v>32843</v>
      </c>
      <c r="J156" s="22">
        <f t="shared" si="2"/>
        <v>34485.15</v>
      </c>
      <c r="K156" s="14"/>
    </row>
    <row r="157" spans="1:11" s="13" customFormat="1" x14ac:dyDescent="0.25">
      <c r="A157" s="39">
        <v>156</v>
      </c>
      <c r="B157" s="40">
        <v>6</v>
      </c>
      <c r="C157" s="41" t="s">
        <v>524</v>
      </c>
      <c r="D157" s="70">
        <v>3110654</v>
      </c>
      <c r="E157" s="37" t="s">
        <v>62</v>
      </c>
      <c r="F157" s="20" t="s">
        <v>525</v>
      </c>
      <c r="G157" s="20" t="s">
        <v>444</v>
      </c>
      <c r="H157" s="21">
        <v>36568</v>
      </c>
      <c r="I157" s="21">
        <v>71885</v>
      </c>
      <c r="J157" s="22">
        <f t="shared" si="2"/>
        <v>75479.25</v>
      </c>
      <c r="K157" s="14"/>
    </row>
    <row r="158" spans="1:11" s="13" customFormat="1" x14ac:dyDescent="0.25">
      <c r="A158" s="39">
        <v>157</v>
      </c>
      <c r="B158" s="40">
        <v>6</v>
      </c>
      <c r="C158" s="41" t="s">
        <v>526</v>
      </c>
      <c r="D158" s="70">
        <v>3110998</v>
      </c>
      <c r="E158" s="37" t="s">
        <v>527</v>
      </c>
      <c r="F158" s="20" t="s">
        <v>528</v>
      </c>
      <c r="G158" s="20" t="s">
        <v>447</v>
      </c>
      <c r="H158" s="21">
        <v>8767.36</v>
      </c>
      <c r="I158" s="21">
        <v>7609</v>
      </c>
      <c r="J158" s="22">
        <f t="shared" si="2"/>
        <v>7989.4500000000007</v>
      </c>
      <c r="K158" s="14"/>
    </row>
    <row r="159" spans="1:11" s="13" customFormat="1" x14ac:dyDescent="0.25">
      <c r="A159" s="39">
        <v>158</v>
      </c>
      <c r="B159" s="40">
        <v>6</v>
      </c>
      <c r="C159" s="41" t="s">
        <v>529</v>
      </c>
      <c r="D159" s="70">
        <v>3110825</v>
      </c>
      <c r="E159" s="37" t="s">
        <v>530</v>
      </c>
      <c r="F159" s="20" t="s">
        <v>531</v>
      </c>
      <c r="G159" s="20" t="s">
        <v>450</v>
      </c>
      <c r="H159" s="21">
        <v>87223.360000000015</v>
      </c>
      <c r="I159" s="21">
        <v>92603</v>
      </c>
      <c r="J159" s="22">
        <f t="shared" si="2"/>
        <v>97233.150000000009</v>
      </c>
      <c r="K159" s="14"/>
    </row>
    <row r="160" spans="1:11" s="13" customFormat="1" x14ac:dyDescent="0.25">
      <c r="A160" s="39">
        <v>159</v>
      </c>
      <c r="B160" s="40">
        <v>6</v>
      </c>
      <c r="C160" s="41" t="s">
        <v>532</v>
      </c>
      <c r="D160" s="70">
        <v>3110513</v>
      </c>
      <c r="E160" s="37" t="s">
        <v>474</v>
      </c>
      <c r="F160" s="20" t="s">
        <v>533</v>
      </c>
      <c r="G160" s="20" t="s">
        <v>534</v>
      </c>
      <c r="H160" s="21">
        <v>70702.240000000005</v>
      </c>
      <c r="I160" s="21">
        <v>93708</v>
      </c>
      <c r="J160" s="22">
        <f t="shared" si="2"/>
        <v>98393.400000000009</v>
      </c>
      <c r="K160" s="14"/>
    </row>
    <row r="161" spans="1:11" s="13" customFormat="1" x14ac:dyDescent="0.25">
      <c r="A161" s="39">
        <v>160</v>
      </c>
      <c r="B161" s="40">
        <v>6</v>
      </c>
      <c r="C161" s="41" t="s">
        <v>535</v>
      </c>
      <c r="D161" s="70">
        <v>3110580</v>
      </c>
      <c r="E161" s="37" t="s">
        <v>536</v>
      </c>
      <c r="F161" s="20" t="s">
        <v>537</v>
      </c>
      <c r="G161" s="20" t="s">
        <v>538</v>
      </c>
      <c r="H161" s="21">
        <v>66663.520000000004</v>
      </c>
      <c r="I161" s="21">
        <v>87146</v>
      </c>
      <c r="J161" s="22">
        <f t="shared" si="2"/>
        <v>91503.3</v>
      </c>
      <c r="K161" s="14"/>
    </row>
    <row r="162" spans="1:11" s="13" customFormat="1" x14ac:dyDescent="0.25">
      <c r="A162" s="39">
        <v>161</v>
      </c>
      <c r="B162" s="40">
        <v>6</v>
      </c>
      <c r="C162" s="41" t="s">
        <v>539</v>
      </c>
      <c r="D162" s="70">
        <v>3110499</v>
      </c>
      <c r="E162" s="37" t="s">
        <v>540</v>
      </c>
      <c r="F162" s="20" t="s">
        <v>541</v>
      </c>
      <c r="G162" s="20" t="s">
        <v>437</v>
      </c>
      <c r="H162" s="21">
        <v>22658.720000000001</v>
      </c>
      <c r="I162" s="21">
        <v>29275</v>
      </c>
      <c r="J162" s="22">
        <f t="shared" si="2"/>
        <v>30738.75</v>
      </c>
      <c r="K162" s="14"/>
    </row>
    <row r="163" spans="1:11" s="13" customFormat="1" x14ac:dyDescent="0.25">
      <c r="A163" s="39">
        <v>162</v>
      </c>
      <c r="B163" s="40">
        <v>7</v>
      </c>
      <c r="C163" s="41" t="s">
        <v>542</v>
      </c>
      <c r="D163" s="70">
        <v>3110680</v>
      </c>
      <c r="E163" s="37" t="s">
        <v>543</v>
      </c>
      <c r="F163" s="20" t="s">
        <v>544</v>
      </c>
      <c r="G163" s="20" t="s">
        <v>545</v>
      </c>
      <c r="H163" s="21">
        <v>95743.200000000012</v>
      </c>
      <c r="I163" s="21">
        <v>82399</v>
      </c>
      <c r="J163" s="22">
        <f t="shared" si="2"/>
        <v>86518.95</v>
      </c>
      <c r="K163" s="14"/>
    </row>
    <row r="164" spans="1:11" s="13" customFormat="1" x14ac:dyDescent="0.25">
      <c r="A164" s="39">
        <v>163</v>
      </c>
      <c r="B164" s="40">
        <v>7</v>
      </c>
      <c r="C164" s="41" t="s">
        <v>546</v>
      </c>
      <c r="D164" s="70">
        <v>3110428</v>
      </c>
      <c r="E164" s="37" t="s">
        <v>86</v>
      </c>
      <c r="F164" s="20" t="s">
        <v>547</v>
      </c>
      <c r="G164" s="20" t="s">
        <v>548</v>
      </c>
      <c r="H164" s="21">
        <v>107106.72000000002</v>
      </c>
      <c r="I164" s="21">
        <v>114121</v>
      </c>
      <c r="J164" s="22">
        <f t="shared" si="2"/>
        <v>119827.05</v>
      </c>
      <c r="K164" s="14"/>
    </row>
    <row r="165" spans="1:11" s="13" customFormat="1" x14ac:dyDescent="0.25">
      <c r="A165" s="39">
        <v>164</v>
      </c>
      <c r="B165" s="40">
        <v>7</v>
      </c>
      <c r="C165" s="41" t="s">
        <v>549</v>
      </c>
      <c r="D165" s="70">
        <v>3111253</v>
      </c>
      <c r="E165" s="37" t="s">
        <v>86</v>
      </c>
      <c r="F165" s="20" t="s">
        <v>550</v>
      </c>
      <c r="G165" s="20" t="s">
        <v>746</v>
      </c>
      <c r="H165" s="21">
        <v>21609.280000000002</v>
      </c>
      <c r="I165" s="21">
        <v>56995</v>
      </c>
      <c r="J165" s="22">
        <f t="shared" si="2"/>
        <v>59844.75</v>
      </c>
      <c r="K165" s="14"/>
    </row>
    <row r="166" spans="1:11" s="13" customFormat="1" x14ac:dyDescent="0.25">
      <c r="A166" s="39">
        <v>165</v>
      </c>
      <c r="B166" s="40">
        <v>7</v>
      </c>
      <c r="C166" s="41" t="s">
        <v>552</v>
      </c>
      <c r="D166" s="70">
        <v>3110351</v>
      </c>
      <c r="E166" s="37" t="s">
        <v>553</v>
      </c>
      <c r="F166" s="20" t="s">
        <v>554</v>
      </c>
      <c r="G166" s="20" t="s">
        <v>551</v>
      </c>
      <c r="H166" s="21">
        <v>21081.760000000002</v>
      </c>
      <c r="I166" s="21">
        <v>34773</v>
      </c>
      <c r="J166" s="22">
        <f t="shared" si="2"/>
        <v>36511.65</v>
      </c>
      <c r="K166" s="14"/>
    </row>
    <row r="167" spans="1:11" s="13" customFormat="1" x14ac:dyDescent="0.25">
      <c r="A167" s="39">
        <v>166</v>
      </c>
      <c r="B167" s="40">
        <v>7</v>
      </c>
      <c r="C167" s="41" t="s">
        <v>555</v>
      </c>
      <c r="D167" s="70">
        <v>3110342</v>
      </c>
      <c r="E167" s="37" t="s">
        <v>86</v>
      </c>
      <c r="F167" s="20" t="s">
        <v>554</v>
      </c>
      <c r="G167" s="20" t="s">
        <v>551</v>
      </c>
      <c r="H167" s="21">
        <v>43911.840000000004</v>
      </c>
      <c r="I167" s="21">
        <v>81852</v>
      </c>
      <c r="J167" s="22">
        <f t="shared" si="2"/>
        <v>85944.6</v>
      </c>
      <c r="K167" s="14"/>
    </row>
    <row r="168" spans="1:11" s="13" customFormat="1" x14ac:dyDescent="0.25">
      <c r="A168" s="39">
        <v>167</v>
      </c>
      <c r="B168" s="40">
        <v>7</v>
      </c>
      <c r="C168" s="41" t="s">
        <v>556</v>
      </c>
      <c r="D168" s="70">
        <v>3110933</v>
      </c>
      <c r="E168" s="37" t="s">
        <v>557</v>
      </c>
      <c r="F168" s="20" t="s">
        <v>558</v>
      </c>
      <c r="G168" s="20" t="s">
        <v>559</v>
      </c>
      <c r="H168" s="21">
        <v>462164.64000000007</v>
      </c>
      <c r="I168" s="21">
        <v>424089</v>
      </c>
      <c r="J168" s="22">
        <f t="shared" si="2"/>
        <v>445293.45</v>
      </c>
      <c r="K168" s="14"/>
    </row>
    <row r="169" spans="1:11" s="13" customFormat="1" x14ac:dyDescent="0.25">
      <c r="A169" s="39">
        <v>168</v>
      </c>
      <c r="B169" s="40">
        <v>7</v>
      </c>
      <c r="C169" s="41" t="s">
        <v>560</v>
      </c>
      <c r="D169" s="70">
        <v>3110359</v>
      </c>
      <c r="E169" s="37" t="s">
        <v>561</v>
      </c>
      <c r="F169" s="20" t="s">
        <v>562</v>
      </c>
      <c r="G169" s="20" t="s">
        <v>563</v>
      </c>
      <c r="H169" s="21">
        <v>42847.840000000004</v>
      </c>
      <c r="I169" s="21">
        <v>66249</v>
      </c>
      <c r="J169" s="22">
        <f t="shared" si="2"/>
        <v>69561.45</v>
      </c>
      <c r="K169" s="14"/>
    </row>
    <row r="170" spans="1:11" s="13" customFormat="1" x14ac:dyDescent="0.25">
      <c r="A170" s="39">
        <v>169</v>
      </c>
      <c r="B170" s="40">
        <v>7</v>
      </c>
      <c r="C170" s="41" t="s">
        <v>564</v>
      </c>
      <c r="D170" s="70">
        <v>3111370</v>
      </c>
      <c r="E170" s="37" t="s">
        <v>565</v>
      </c>
      <c r="F170" s="20" t="s">
        <v>566</v>
      </c>
      <c r="G170" s="20" t="s">
        <v>567</v>
      </c>
      <c r="H170" s="21">
        <v>132619.20000000001</v>
      </c>
      <c r="I170" s="21">
        <v>123673</v>
      </c>
      <c r="J170" s="22">
        <f t="shared" si="2"/>
        <v>129856.65000000001</v>
      </c>
      <c r="K170" s="14"/>
    </row>
    <row r="171" spans="1:11" s="13" customFormat="1" x14ac:dyDescent="0.25">
      <c r="A171" s="39">
        <v>170</v>
      </c>
      <c r="B171" s="40">
        <v>7</v>
      </c>
      <c r="C171" s="41" t="s">
        <v>568</v>
      </c>
      <c r="D171" s="70">
        <v>3110898</v>
      </c>
      <c r="E171" s="37" t="s">
        <v>364</v>
      </c>
      <c r="F171" s="20" t="s">
        <v>569</v>
      </c>
      <c r="G171" s="20" t="s">
        <v>570</v>
      </c>
      <c r="H171" s="21">
        <v>620258.24000000011</v>
      </c>
      <c r="I171" s="21">
        <v>446400</v>
      </c>
      <c r="J171" s="22">
        <f t="shared" si="2"/>
        <v>468720</v>
      </c>
      <c r="K171" s="14"/>
    </row>
    <row r="172" spans="1:11" s="13" customFormat="1" x14ac:dyDescent="0.25">
      <c r="A172" s="39">
        <v>171</v>
      </c>
      <c r="B172" s="40">
        <v>7</v>
      </c>
      <c r="C172" s="41" t="s">
        <v>571</v>
      </c>
      <c r="D172" s="70">
        <v>3110209</v>
      </c>
      <c r="E172" s="37" t="s">
        <v>572</v>
      </c>
      <c r="F172" s="20" t="s">
        <v>573</v>
      </c>
      <c r="G172" s="20" t="s">
        <v>551</v>
      </c>
      <c r="H172" s="21">
        <v>57229.760000000002</v>
      </c>
      <c r="I172" s="21">
        <v>54504</v>
      </c>
      <c r="J172" s="22">
        <f t="shared" si="2"/>
        <v>57229.200000000004</v>
      </c>
      <c r="K172" s="14"/>
    </row>
    <row r="173" spans="1:11" s="13" customFormat="1" x14ac:dyDescent="0.25">
      <c r="A173" s="39">
        <v>172</v>
      </c>
      <c r="B173" s="40">
        <v>7</v>
      </c>
      <c r="C173" s="41" t="s">
        <v>574</v>
      </c>
      <c r="D173" s="70">
        <v>3110553</v>
      </c>
      <c r="E173" s="37" t="s">
        <v>575</v>
      </c>
      <c r="F173" s="20" t="s">
        <v>576</v>
      </c>
      <c r="G173" s="20" t="s">
        <v>192</v>
      </c>
      <c r="H173" s="21">
        <v>46191.040000000001</v>
      </c>
      <c r="I173" s="21">
        <v>50981</v>
      </c>
      <c r="J173" s="22">
        <f t="shared" si="2"/>
        <v>53530.05</v>
      </c>
      <c r="K173" s="14"/>
    </row>
    <row r="174" spans="1:11" s="13" customFormat="1" x14ac:dyDescent="0.25">
      <c r="A174" s="39">
        <v>173</v>
      </c>
      <c r="B174" s="40">
        <v>7</v>
      </c>
      <c r="C174" s="41" t="s">
        <v>577</v>
      </c>
      <c r="D174" s="70">
        <v>3110846</v>
      </c>
      <c r="E174" s="37" t="s">
        <v>578</v>
      </c>
      <c r="F174" s="20" t="s">
        <v>579</v>
      </c>
      <c r="G174" s="20" t="s">
        <v>580</v>
      </c>
      <c r="H174" s="21">
        <v>293818.56000000006</v>
      </c>
      <c r="I174" s="21">
        <v>193997</v>
      </c>
      <c r="J174" s="22">
        <f t="shared" si="2"/>
        <v>203696.85</v>
      </c>
      <c r="K174" s="14"/>
    </row>
    <row r="175" spans="1:11" x14ac:dyDescent="0.25">
      <c r="A175" s="39">
        <v>174</v>
      </c>
      <c r="B175" s="40">
        <v>7</v>
      </c>
      <c r="C175" s="41" t="s">
        <v>581</v>
      </c>
      <c r="D175" s="70">
        <v>3110452</v>
      </c>
      <c r="E175" s="37" t="s">
        <v>86</v>
      </c>
      <c r="F175" s="20" t="s">
        <v>582</v>
      </c>
      <c r="G175" s="20" t="s">
        <v>583</v>
      </c>
      <c r="H175" s="21">
        <v>52159.520000000004</v>
      </c>
      <c r="I175" s="21">
        <v>66119</v>
      </c>
      <c r="J175" s="31">
        <f t="shared" si="2"/>
        <v>69424.95</v>
      </c>
    </row>
    <row r="176" spans="1:11" x14ac:dyDescent="0.25">
      <c r="A176" s="47">
        <v>175</v>
      </c>
      <c r="B176" s="48">
        <v>7</v>
      </c>
      <c r="C176" s="49" t="s">
        <v>584</v>
      </c>
      <c r="D176" s="74" t="s">
        <v>768</v>
      </c>
      <c r="E176" s="38" t="s">
        <v>585</v>
      </c>
      <c r="F176" s="25" t="s">
        <v>586</v>
      </c>
      <c r="G176" s="26" t="s">
        <v>587</v>
      </c>
      <c r="H176" s="27">
        <v>3422</v>
      </c>
      <c r="I176" s="28"/>
      <c r="J176" s="31">
        <f t="shared" si="2"/>
        <v>0</v>
      </c>
      <c r="K176" s="12" t="s">
        <v>763</v>
      </c>
    </row>
    <row r="177" spans="1:11" s="13" customFormat="1" x14ac:dyDescent="0.25">
      <c r="A177" s="47">
        <v>176</v>
      </c>
      <c r="B177" s="48">
        <v>7</v>
      </c>
      <c r="C177" s="49" t="s">
        <v>588</v>
      </c>
      <c r="D177" s="74">
        <v>2660001</v>
      </c>
      <c r="E177" s="38" t="s">
        <v>589</v>
      </c>
      <c r="F177" s="25" t="s">
        <v>586</v>
      </c>
      <c r="G177" s="26" t="s">
        <v>587</v>
      </c>
      <c r="H177" s="27">
        <v>32575</v>
      </c>
      <c r="I177" s="28">
        <v>28173</v>
      </c>
      <c r="J177" s="22">
        <f t="shared" si="2"/>
        <v>29581.65</v>
      </c>
      <c r="K177" s="14"/>
    </row>
    <row r="178" spans="1:11" s="13" customFormat="1" x14ac:dyDescent="0.25">
      <c r="A178" s="39">
        <v>177</v>
      </c>
      <c r="B178" s="40">
        <v>7</v>
      </c>
      <c r="C178" s="41" t="s">
        <v>590</v>
      </c>
      <c r="D178" s="70">
        <v>3110638</v>
      </c>
      <c r="E178" s="37" t="s">
        <v>62</v>
      </c>
      <c r="F178" s="20" t="s">
        <v>591</v>
      </c>
      <c r="G178" s="20" t="s">
        <v>592</v>
      </c>
      <c r="H178" s="21">
        <v>91747.040000000008</v>
      </c>
      <c r="I178" s="21">
        <v>92341</v>
      </c>
      <c r="J178" s="22">
        <f t="shared" si="2"/>
        <v>96958.05</v>
      </c>
      <c r="K178" s="14"/>
    </row>
    <row r="179" spans="1:11" s="13" customFormat="1" x14ac:dyDescent="0.25">
      <c r="A179" s="39">
        <v>178</v>
      </c>
      <c r="B179" s="40">
        <v>7</v>
      </c>
      <c r="C179" s="41" t="s">
        <v>593</v>
      </c>
      <c r="D179" s="70">
        <v>3110834</v>
      </c>
      <c r="E179" s="37" t="s">
        <v>594</v>
      </c>
      <c r="F179" s="20" t="s">
        <v>595</v>
      </c>
      <c r="G179" s="20" t="s">
        <v>596</v>
      </c>
      <c r="H179" s="21">
        <v>224957.60000000003</v>
      </c>
      <c r="I179" s="21">
        <v>233014</v>
      </c>
      <c r="J179" s="22">
        <f t="shared" si="2"/>
        <v>244664.7</v>
      </c>
      <c r="K179" s="14"/>
    </row>
    <row r="180" spans="1:11" s="13" customFormat="1" x14ac:dyDescent="0.25">
      <c r="A180" s="39">
        <v>179</v>
      </c>
      <c r="B180" s="40">
        <v>7</v>
      </c>
      <c r="C180" s="41" t="s">
        <v>597</v>
      </c>
      <c r="D180" s="70">
        <v>3110411</v>
      </c>
      <c r="E180" s="37" t="s">
        <v>598</v>
      </c>
      <c r="F180" s="20" t="s">
        <v>599</v>
      </c>
      <c r="G180" s="20" t="s">
        <v>592</v>
      </c>
      <c r="H180" s="21">
        <v>32139.520000000004</v>
      </c>
      <c r="I180" s="21">
        <v>48704</v>
      </c>
      <c r="J180" s="22">
        <f t="shared" si="2"/>
        <v>51139.200000000004</v>
      </c>
      <c r="K180" s="14"/>
    </row>
    <row r="181" spans="1:11" s="13" customFormat="1" x14ac:dyDescent="0.25">
      <c r="A181" s="39">
        <v>180</v>
      </c>
      <c r="B181" s="40">
        <v>7</v>
      </c>
      <c r="C181" s="41" t="s">
        <v>600</v>
      </c>
      <c r="D181" s="70">
        <v>3110516</v>
      </c>
      <c r="E181" s="37" t="s">
        <v>601</v>
      </c>
      <c r="F181" s="20" t="s">
        <v>602</v>
      </c>
      <c r="G181" s="20" t="s">
        <v>603</v>
      </c>
      <c r="H181" s="21">
        <v>94006.080000000002</v>
      </c>
      <c r="I181" s="21">
        <v>84519</v>
      </c>
      <c r="J181" s="22">
        <f t="shared" si="2"/>
        <v>88744.95</v>
      </c>
      <c r="K181" s="14"/>
    </row>
    <row r="182" spans="1:11" s="13" customFormat="1" x14ac:dyDescent="0.25">
      <c r="A182" s="39">
        <v>181</v>
      </c>
      <c r="B182" s="40">
        <v>7</v>
      </c>
      <c r="C182" s="41" t="s">
        <v>604</v>
      </c>
      <c r="D182" s="70">
        <v>3110197</v>
      </c>
      <c r="E182" s="37" t="s">
        <v>364</v>
      </c>
      <c r="F182" s="20" t="s">
        <v>605</v>
      </c>
      <c r="G182" s="20" t="s">
        <v>606</v>
      </c>
      <c r="H182" s="21">
        <v>21845.600000000002</v>
      </c>
      <c r="I182" s="21">
        <v>8223</v>
      </c>
      <c r="J182" s="22">
        <f t="shared" si="2"/>
        <v>8634.15</v>
      </c>
      <c r="K182" s="14"/>
    </row>
    <row r="183" spans="1:11" s="13" customFormat="1" x14ac:dyDescent="0.25">
      <c r="A183" s="39">
        <v>182</v>
      </c>
      <c r="B183" s="40">
        <v>7</v>
      </c>
      <c r="C183" s="41" t="s">
        <v>607</v>
      </c>
      <c r="D183" s="70">
        <v>3110272</v>
      </c>
      <c r="E183" s="37" t="s">
        <v>608</v>
      </c>
      <c r="F183" s="20" t="s">
        <v>609</v>
      </c>
      <c r="G183" s="20" t="s">
        <v>610</v>
      </c>
      <c r="H183" s="21">
        <v>120155.84000000001</v>
      </c>
      <c r="I183" s="21">
        <v>133959</v>
      </c>
      <c r="J183" s="22">
        <f t="shared" si="2"/>
        <v>140656.95000000001</v>
      </c>
      <c r="K183" s="14"/>
    </row>
    <row r="184" spans="1:11" s="13" customFormat="1" x14ac:dyDescent="0.25">
      <c r="A184" s="39">
        <v>183</v>
      </c>
      <c r="B184" s="40">
        <v>7</v>
      </c>
      <c r="C184" s="41" t="s">
        <v>611</v>
      </c>
      <c r="D184" s="70">
        <v>3110995</v>
      </c>
      <c r="E184" s="37" t="s">
        <v>86</v>
      </c>
      <c r="F184" s="20" t="s">
        <v>612</v>
      </c>
      <c r="G184" s="20" t="s">
        <v>613</v>
      </c>
      <c r="H184" s="21">
        <v>4781.2800000000007</v>
      </c>
      <c r="I184" s="21">
        <v>3636</v>
      </c>
      <c r="J184" s="22">
        <f t="shared" si="2"/>
        <v>3817.8</v>
      </c>
      <c r="K184" s="14"/>
    </row>
    <row r="185" spans="1:11" s="13" customFormat="1" x14ac:dyDescent="0.25">
      <c r="A185" s="39">
        <v>184</v>
      </c>
      <c r="B185" s="40">
        <v>7</v>
      </c>
      <c r="C185" s="41" t="s">
        <v>614</v>
      </c>
      <c r="D185" s="70">
        <v>3110868</v>
      </c>
      <c r="E185" s="37" t="s">
        <v>86</v>
      </c>
      <c r="F185" s="20" t="s">
        <v>615</v>
      </c>
      <c r="G185" s="20" t="s">
        <v>613</v>
      </c>
      <c r="H185" s="21">
        <v>5950.56</v>
      </c>
      <c r="I185" s="21">
        <v>4743</v>
      </c>
      <c r="J185" s="22">
        <f t="shared" si="2"/>
        <v>4980.1500000000005</v>
      </c>
      <c r="K185" s="14"/>
    </row>
    <row r="186" spans="1:11" s="13" customFormat="1" x14ac:dyDescent="0.25">
      <c r="A186" s="39">
        <v>185</v>
      </c>
      <c r="B186" s="40">
        <v>7</v>
      </c>
      <c r="C186" s="41" t="s">
        <v>616</v>
      </c>
      <c r="D186" s="70">
        <v>3110505</v>
      </c>
      <c r="E186" s="37" t="s">
        <v>617</v>
      </c>
      <c r="F186" s="20" t="s">
        <v>618</v>
      </c>
      <c r="G186" s="20" t="s">
        <v>619</v>
      </c>
      <c r="H186" s="21">
        <v>105665.28000000001</v>
      </c>
      <c r="I186" s="21">
        <v>108308</v>
      </c>
      <c r="J186" s="22">
        <f t="shared" si="2"/>
        <v>113723.40000000001</v>
      </c>
      <c r="K186" s="14"/>
    </row>
    <row r="187" spans="1:11" s="13" customFormat="1" x14ac:dyDescent="0.25">
      <c r="A187" s="39">
        <v>186</v>
      </c>
      <c r="B187" s="40">
        <v>7</v>
      </c>
      <c r="C187" s="41" t="s">
        <v>621</v>
      </c>
      <c r="D187" s="70">
        <v>3110608</v>
      </c>
      <c r="E187" s="37" t="s">
        <v>622</v>
      </c>
      <c r="F187" s="20" t="s">
        <v>623</v>
      </c>
      <c r="G187" s="20" t="s">
        <v>624</v>
      </c>
      <c r="H187" s="21">
        <v>50204.000000000007</v>
      </c>
      <c r="I187" s="21">
        <v>49365</v>
      </c>
      <c r="J187" s="22">
        <f t="shared" si="2"/>
        <v>51833.25</v>
      </c>
      <c r="K187" s="14"/>
    </row>
    <row r="188" spans="1:11" s="13" customFormat="1" x14ac:dyDescent="0.25">
      <c r="A188" s="39">
        <v>187</v>
      </c>
      <c r="B188" s="40">
        <v>7</v>
      </c>
      <c r="C188" s="41" t="s">
        <v>625</v>
      </c>
      <c r="D188" s="70">
        <v>3110525</v>
      </c>
      <c r="E188" s="37" t="s">
        <v>62</v>
      </c>
      <c r="F188" s="20" t="s">
        <v>626</v>
      </c>
      <c r="G188" s="20" t="s">
        <v>620</v>
      </c>
      <c r="H188" s="21">
        <v>38816.960000000006</v>
      </c>
      <c r="I188" s="21">
        <v>45314</v>
      </c>
      <c r="J188" s="22">
        <f t="shared" si="2"/>
        <v>47579.700000000004</v>
      </c>
      <c r="K188" s="14"/>
    </row>
    <row r="189" spans="1:11" s="13" customFormat="1" x14ac:dyDescent="0.25">
      <c r="A189" s="39">
        <v>188</v>
      </c>
      <c r="B189" s="40">
        <v>7</v>
      </c>
      <c r="C189" s="41" t="s">
        <v>627</v>
      </c>
      <c r="D189" s="70">
        <v>3110392</v>
      </c>
      <c r="E189" s="37" t="s">
        <v>86</v>
      </c>
      <c r="F189" s="20" t="s">
        <v>628</v>
      </c>
      <c r="G189" s="20" t="s">
        <v>606</v>
      </c>
      <c r="H189" s="21">
        <v>28039.200000000004</v>
      </c>
      <c r="I189" s="21">
        <v>28691</v>
      </c>
      <c r="J189" s="22">
        <f t="shared" si="2"/>
        <v>30125.550000000003</v>
      </c>
      <c r="K189" s="14"/>
    </row>
    <row r="190" spans="1:11" s="13" customFormat="1" x14ac:dyDescent="0.25">
      <c r="A190" s="39">
        <v>189</v>
      </c>
      <c r="B190" s="40">
        <v>7</v>
      </c>
      <c r="C190" s="41" t="s">
        <v>629</v>
      </c>
      <c r="D190" s="70">
        <v>3111085</v>
      </c>
      <c r="E190" s="37" t="s">
        <v>86</v>
      </c>
      <c r="F190" s="20" t="s">
        <v>630</v>
      </c>
      <c r="G190" s="20" t="s">
        <v>631</v>
      </c>
      <c r="H190" s="21">
        <v>41266.400000000001</v>
      </c>
      <c r="I190" s="21">
        <v>28691</v>
      </c>
      <c r="J190" s="22">
        <f t="shared" si="2"/>
        <v>30125.550000000003</v>
      </c>
      <c r="K190" s="14"/>
    </row>
    <row r="191" spans="1:11" s="13" customFormat="1" x14ac:dyDescent="0.25">
      <c r="A191" s="39">
        <v>190</v>
      </c>
      <c r="B191" s="40">
        <v>7</v>
      </c>
      <c r="C191" s="41" t="s">
        <v>632</v>
      </c>
      <c r="D191" s="70">
        <v>3110267</v>
      </c>
      <c r="E191" s="37" t="s">
        <v>62</v>
      </c>
      <c r="F191" s="20" t="s">
        <v>633</v>
      </c>
      <c r="G191" s="20" t="s">
        <v>634</v>
      </c>
      <c r="H191" s="21">
        <v>132584.48000000001</v>
      </c>
      <c r="I191" s="21">
        <v>155396</v>
      </c>
      <c r="J191" s="22">
        <f t="shared" si="2"/>
        <v>163165.80000000002</v>
      </c>
      <c r="K191" s="14"/>
    </row>
    <row r="192" spans="1:11" s="13" customFormat="1" x14ac:dyDescent="0.25">
      <c r="A192" s="39">
        <v>191</v>
      </c>
      <c r="B192" s="40">
        <v>7</v>
      </c>
      <c r="C192" s="41" t="s">
        <v>635</v>
      </c>
      <c r="D192" s="70">
        <v>3110327</v>
      </c>
      <c r="E192" s="37" t="s">
        <v>636</v>
      </c>
      <c r="F192" s="20" t="s">
        <v>637</v>
      </c>
      <c r="G192" s="20" t="s">
        <v>638</v>
      </c>
      <c r="H192" s="21">
        <v>34326.880000000005</v>
      </c>
      <c r="I192" s="21">
        <v>49473</v>
      </c>
      <c r="J192" s="22">
        <f t="shared" si="2"/>
        <v>51946.65</v>
      </c>
      <c r="K192" s="14"/>
    </row>
    <row r="193" spans="1:11" s="13" customFormat="1" x14ac:dyDescent="0.25">
      <c r="A193" s="39">
        <v>192</v>
      </c>
      <c r="B193" s="40">
        <v>7</v>
      </c>
      <c r="C193" s="41" t="s">
        <v>639</v>
      </c>
      <c r="D193" s="70">
        <v>3111368</v>
      </c>
      <c r="E193" s="37" t="s">
        <v>640</v>
      </c>
      <c r="F193" s="20" t="s">
        <v>641</v>
      </c>
      <c r="G193" s="20" t="s">
        <v>638</v>
      </c>
      <c r="H193" s="21">
        <v>31773.280000000002</v>
      </c>
      <c r="I193" s="21">
        <v>25197</v>
      </c>
      <c r="J193" s="22">
        <f t="shared" si="2"/>
        <v>26456.850000000002</v>
      </c>
      <c r="K193" s="14"/>
    </row>
    <row r="194" spans="1:11" s="13" customFormat="1" x14ac:dyDescent="0.25">
      <c r="A194" s="39">
        <v>193</v>
      </c>
      <c r="B194" s="40">
        <v>7</v>
      </c>
      <c r="C194" s="41" t="s">
        <v>642</v>
      </c>
      <c r="D194" s="70">
        <v>3110362</v>
      </c>
      <c r="E194" s="37" t="s">
        <v>643</v>
      </c>
      <c r="F194" s="20" t="s">
        <v>644</v>
      </c>
      <c r="G194" s="20" t="s">
        <v>645</v>
      </c>
      <c r="H194" s="21">
        <v>57878.240000000005</v>
      </c>
      <c r="I194" s="21">
        <v>57760</v>
      </c>
      <c r="J194" s="22">
        <f t="shared" si="2"/>
        <v>60648</v>
      </c>
      <c r="K194" s="14"/>
    </row>
    <row r="195" spans="1:11" s="13" customFormat="1" x14ac:dyDescent="0.25">
      <c r="A195" s="39">
        <v>194</v>
      </c>
      <c r="B195" s="40">
        <v>7</v>
      </c>
      <c r="C195" s="41" t="s">
        <v>646</v>
      </c>
      <c r="D195" s="70">
        <v>3110435</v>
      </c>
      <c r="E195" s="37" t="s">
        <v>19</v>
      </c>
      <c r="F195" s="20" t="s">
        <v>647</v>
      </c>
      <c r="G195" s="20" t="s">
        <v>645</v>
      </c>
      <c r="H195" s="21">
        <v>59909.920000000006</v>
      </c>
      <c r="I195" s="21">
        <v>78022</v>
      </c>
      <c r="J195" s="22">
        <f t="shared" ref="J195:J223" si="3">I195*1.05</f>
        <v>81923.100000000006</v>
      </c>
      <c r="K195" s="14"/>
    </row>
    <row r="196" spans="1:11" s="13" customFormat="1" x14ac:dyDescent="0.25">
      <c r="A196" s="39">
        <v>195</v>
      </c>
      <c r="B196" s="40">
        <v>7</v>
      </c>
      <c r="C196" s="41" t="s">
        <v>648</v>
      </c>
      <c r="D196" s="70">
        <v>3110853</v>
      </c>
      <c r="E196" s="37" t="s">
        <v>86</v>
      </c>
      <c r="F196" s="20" t="s">
        <v>649</v>
      </c>
      <c r="G196" s="20" t="s">
        <v>624</v>
      </c>
      <c r="H196" s="21">
        <v>39872.000000000007</v>
      </c>
      <c r="I196" s="21">
        <v>31827</v>
      </c>
      <c r="J196" s="22">
        <f t="shared" si="3"/>
        <v>33418.35</v>
      </c>
      <c r="K196" s="14"/>
    </row>
    <row r="197" spans="1:11" s="13" customFormat="1" x14ac:dyDescent="0.25">
      <c r="A197" s="39">
        <v>196</v>
      </c>
      <c r="B197" s="40">
        <v>7</v>
      </c>
      <c r="C197" s="41" t="s">
        <v>650</v>
      </c>
      <c r="D197" s="70">
        <v>3110925</v>
      </c>
      <c r="E197" s="37" t="s">
        <v>651</v>
      </c>
      <c r="F197" s="20" t="s">
        <v>649</v>
      </c>
      <c r="G197" s="20" t="s">
        <v>624</v>
      </c>
      <c r="H197" s="21">
        <v>49291.200000000004</v>
      </c>
      <c r="I197" s="21">
        <v>60005</v>
      </c>
      <c r="J197" s="22">
        <f t="shared" si="3"/>
        <v>63005.25</v>
      </c>
      <c r="K197" s="14"/>
    </row>
    <row r="198" spans="1:11" s="13" customFormat="1" x14ac:dyDescent="0.25">
      <c r="A198" s="39">
        <v>197</v>
      </c>
      <c r="B198" s="40">
        <v>7</v>
      </c>
      <c r="C198" s="41" t="s">
        <v>652</v>
      </c>
      <c r="D198" s="70">
        <v>3111280</v>
      </c>
      <c r="E198" s="37" t="s">
        <v>653</v>
      </c>
      <c r="F198" s="20" t="s">
        <v>654</v>
      </c>
      <c r="G198" s="20" t="s">
        <v>655</v>
      </c>
      <c r="H198" s="21">
        <v>15113.28</v>
      </c>
      <c r="I198" s="21">
        <v>12304</v>
      </c>
      <c r="J198" s="22">
        <f t="shared" si="3"/>
        <v>12919.2</v>
      </c>
      <c r="K198" s="14"/>
    </row>
    <row r="199" spans="1:11" s="13" customFormat="1" x14ac:dyDescent="0.25">
      <c r="A199" s="39">
        <v>198</v>
      </c>
      <c r="B199" s="40">
        <v>7</v>
      </c>
      <c r="C199" s="41" t="s">
        <v>656</v>
      </c>
      <c r="D199" s="70">
        <v>3111172</v>
      </c>
      <c r="E199" s="37" t="s">
        <v>657</v>
      </c>
      <c r="F199" s="20" t="s">
        <v>658</v>
      </c>
      <c r="G199" s="20" t="s">
        <v>659</v>
      </c>
      <c r="H199" s="21">
        <v>61131.840000000004</v>
      </c>
      <c r="I199" s="21">
        <v>69132</v>
      </c>
      <c r="J199" s="22">
        <f t="shared" si="3"/>
        <v>72588.600000000006</v>
      </c>
      <c r="K199" s="14"/>
    </row>
    <row r="200" spans="1:11" s="13" customFormat="1" x14ac:dyDescent="0.25">
      <c r="A200" s="39">
        <v>199</v>
      </c>
      <c r="B200" s="40">
        <v>7</v>
      </c>
      <c r="C200" s="41" t="s">
        <v>660</v>
      </c>
      <c r="D200" s="70">
        <v>3110158</v>
      </c>
      <c r="E200" s="37" t="s">
        <v>661</v>
      </c>
      <c r="F200" s="20" t="s">
        <v>662</v>
      </c>
      <c r="G200" s="20" t="s">
        <v>663</v>
      </c>
      <c r="H200" s="21">
        <v>1581067.04</v>
      </c>
      <c r="I200" s="21">
        <v>1383272</v>
      </c>
      <c r="J200" s="22">
        <f t="shared" si="3"/>
        <v>1452435.6</v>
      </c>
      <c r="K200" s="14"/>
    </row>
    <row r="201" spans="1:11" s="13" customFormat="1" x14ac:dyDescent="0.25">
      <c r="A201" s="39">
        <v>200</v>
      </c>
      <c r="B201" s="40">
        <v>7</v>
      </c>
      <c r="C201" s="41" t="s">
        <v>664</v>
      </c>
      <c r="D201" s="70">
        <v>3110902</v>
      </c>
      <c r="E201" s="37" t="s">
        <v>86</v>
      </c>
      <c r="F201" s="20" t="s">
        <v>665</v>
      </c>
      <c r="G201" s="20" t="s">
        <v>666</v>
      </c>
      <c r="H201" s="21">
        <v>157566.08000000002</v>
      </c>
      <c r="I201" s="21">
        <v>150736</v>
      </c>
      <c r="J201" s="22">
        <f t="shared" si="3"/>
        <v>158272.80000000002</v>
      </c>
      <c r="K201" s="14"/>
    </row>
    <row r="202" spans="1:11" s="13" customFormat="1" x14ac:dyDescent="0.25">
      <c r="A202" s="39">
        <v>201</v>
      </c>
      <c r="B202" s="40">
        <v>7</v>
      </c>
      <c r="C202" s="41" t="s">
        <v>667</v>
      </c>
      <c r="D202" s="70">
        <v>3111064</v>
      </c>
      <c r="E202" s="37" t="s">
        <v>668</v>
      </c>
      <c r="F202" s="20" t="s">
        <v>669</v>
      </c>
      <c r="G202" s="20" t="s">
        <v>670</v>
      </c>
      <c r="H202" s="21">
        <v>103239.36000000002</v>
      </c>
      <c r="I202" s="21">
        <v>126223</v>
      </c>
      <c r="J202" s="22">
        <f t="shared" si="3"/>
        <v>132534.15</v>
      </c>
      <c r="K202" s="14"/>
    </row>
    <row r="203" spans="1:11" s="13" customFormat="1" x14ac:dyDescent="0.25">
      <c r="A203" s="39">
        <v>202</v>
      </c>
      <c r="B203" s="40">
        <v>7</v>
      </c>
      <c r="C203" s="41" t="s">
        <v>671</v>
      </c>
      <c r="D203" s="70">
        <v>3110559</v>
      </c>
      <c r="E203" s="37" t="s">
        <v>672</v>
      </c>
      <c r="F203" s="20" t="s">
        <v>673</v>
      </c>
      <c r="G203" s="20" t="s">
        <v>674</v>
      </c>
      <c r="H203" s="21">
        <v>101915.52</v>
      </c>
      <c r="I203" s="21">
        <v>95781</v>
      </c>
      <c r="J203" s="22">
        <f t="shared" si="3"/>
        <v>100570.05</v>
      </c>
      <c r="K203" s="14"/>
    </row>
    <row r="204" spans="1:11" s="13" customFormat="1" x14ac:dyDescent="0.25">
      <c r="A204" s="39">
        <v>203</v>
      </c>
      <c r="B204" s="40">
        <v>7</v>
      </c>
      <c r="C204" s="41" t="s">
        <v>675</v>
      </c>
      <c r="D204" s="70">
        <v>3110472</v>
      </c>
      <c r="E204" s="37" t="s">
        <v>276</v>
      </c>
      <c r="F204" s="20" t="s">
        <v>676</v>
      </c>
      <c r="G204" s="20" t="s">
        <v>677</v>
      </c>
      <c r="H204" s="21">
        <v>64930.880000000005</v>
      </c>
      <c r="I204" s="21">
        <v>88079</v>
      </c>
      <c r="J204" s="22">
        <f t="shared" si="3"/>
        <v>92482.95</v>
      </c>
      <c r="K204" s="14"/>
    </row>
    <row r="205" spans="1:11" s="13" customFormat="1" x14ac:dyDescent="0.25">
      <c r="A205" s="39">
        <v>204</v>
      </c>
      <c r="B205" s="40">
        <v>7</v>
      </c>
      <c r="C205" s="41" t="s">
        <v>678</v>
      </c>
      <c r="D205" s="70">
        <v>3101277</v>
      </c>
      <c r="E205" s="37" t="s">
        <v>679</v>
      </c>
      <c r="F205" s="20" t="s">
        <v>680</v>
      </c>
      <c r="G205" s="20" t="s">
        <v>681</v>
      </c>
      <c r="H205" s="21">
        <v>44369.920000000006</v>
      </c>
      <c r="I205" s="21">
        <v>62248</v>
      </c>
      <c r="J205" s="22">
        <f t="shared" si="3"/>
        <v>65360.4</v>
      </c>
      <c r="K205" s="14"/>
    </row>
    <row r="206" spans="1:11" s="13" customFormat="1" x14ac:dyDescent="0.25">
      <c r="A206" s="39">
        <v>205</v>
      </c>
      <c r="B206" s="40">
        <v>7</v>
      </c>
      <c r="C206" s="41" t="s">
        <v>682</v>
      </c>
      <c r="D206" s="70">
        <v>3110768</v>
      </c>
      <c r="E206" s="37" t="s">
        <v>683</v>
      </c>
      <c r="F206" s="20" t="s">
        <v>684</v>
      </c>
      <c r="G206" s="20" t="s">
        <v>685</v>
      </c>
      <c r="H206" s="21">
        <v>9903.0400000000009</v>
      </c>
      <c r="I206" s="21">
        <v>8343</v>
      </c>
      <c r="J206" s="22">
        <f t="shared" si="3"/>
        <v>8760.15</v>
      </c>
      <c r="K206" s="14"/>
    </row>
    <row r="207" spans="1:11" s="13" customFormat="1" x14ac:dyDescent="0.25">
      <c r="A207" s="39">
        <v>206</v>
      </c>
      <c r="B207" s="40">
        <v>7</v>
      </c>
      <c r="C207" s="41" t="s">
        <v>686</v>
      </c>
      <c r="D207" s="70">
        <v>3110725</v>
      </c>
      <c r="E207" s="37" t="s">
        <v>687</v>
      </c>
      <c r="F207" s="20" t="s">
        <v>579</v>
      </c>
      <c r="G207" s="20" t="s">
        <v>580</v>
      </c>
      <c r="H207" s="21">
        <v>5545.1200000000008</v>
      </c>
      <c r="I207" s="21">
        <v>12908</v>
      </c>
      <c r="J207" s="22">
        <f t="shared" si="3"/>
        <v>13553.400000000001</v>
      </c>
      <c r="K207" s="14"/>
    </row>
    <row r="208" spans="1:11" s="13" customFormat="1" x14ac:dyDescent="0.25">
      <c r="A208" s="39">
        <v>207</v>
      </c>
      <c r="B208" s="40">
        <v>7</v>
      </c>
      <c r="C208" s="41" t="s">
        <v>688</v>
      </c>
      <c r="D208" s="70">
        <v>3110377</v>
      </c>
      <c r="E208" s="37" t="s">
        <v>689</v>
      </c>
      <c r="F208" s="20" t="s">
        <v>690</v>
      </c>
      <c r="G208" s="20" t="s">
        <v>691</v>
      </c>
      <c r="H208" s="21">
        <v>72020.48000000001</v>
      </c>
      <c r="I208" s="21">
        <v>74595</v>
      </c>
      <c r="J208" s="22">
        <f t="shared" si="3"/>
        <v>78324.75</v>
      </c>
      <c r="K208" s="14"/>
    </row>
    <row r="209" spans="1:11" x14ac:dyDescent="0.25">
      <c r="A209" s="39">
        <v>208</v>
      </c>
      <c r="B209" s="40">
        <v>7</v>
      </c>
      <c r="C209" s="41" t="s">
        <v>692</v>
      </c>
      <c r="D209" s="70">
        <v>3110586</v>
      </c>
      <c r="E209" s="37" t="s">
        <v>693</v>
      </c>
      <c r="F209" s="20" t="s">
        <v>694</v>
      </c>
      <c r="G209" s="20" t="s">
        <v>606</v>
      </c>
      <c r="H209" s="21">
        <v>486933.44000000006</v>
      </c>
      <c r="I209" s="21">
        <v>264000</v>
      </c>
      <c r="J209" s="31">
        <f t="shared" si="3"/>
        <v>277200</v>
      </c>
    </row>
    <row r="210" spans="1:11" x14ac:dyDescent="0.25">
      <c r="A210" s="47">
        <v>209</v>
      </c>
      <c r="B210" s="48">
        <v>7</v>
      </c>
      <c r="C210" s="49" t="s">
        <v>695</v>
      </c>
      <c r="D210" s="74">
        <v>2660001</v>
      </c>
      <c r="E210" s="38" t="s">
        <v>727</v>
      </c>
      <c r="F210" s="25" t="s">
        <v>696</v>
      </c>
      <c r="G210" s="26" t="s">
        <v>697</v>
      </c>
      <c r="H210" s="27">
        <v>12745</v>
      </c>
      <c r="I210" s="28">
        <v>0</v>
      </c>
      <c r="J210" s="31">
        <f t="shared" si="3"/>
        <v>0</v>
      </c>
      <c r="K210" s="66" t="s">
        <v>764</v>
      </c>
    </row>
    <row r="211" spans="1:11" x14ac:dyDescent="0.25">
      <c r="A211" s="47">
        <v>210</v>
      </c>
      <c r="B211" s="48">
        <v>7</v>
      </c>
      <c r="C211" s="49" t="s">
        <v>698</v>
      </c>
      <c r="D211" s="74">
        <v>2660001</v>
      </c>
      <c r="E211" s="38" t="s">
        <v>699</v>
      </c>
      <c r="F211" s="25" t="s">
        <v>700</v>
      </c>
      <c r="G211" s="26" t="s">
        <v>697</v>
      </c>
      <c r="H211" s="27">
        <v>1245</v>
      </c>
      <c r="I211" s="28">
        <v>1554</v>
      </c>
      <c r="J211" s="31">
        <f t="shared" si="3"/>
        <v>1631.7</v>
      </c>
    </row>
    <row r="212" spans="1:11" s="13" customFormat="1" x14ac:dyDescent="0.25">
      <c r="A212" s="47">
        <v>211</v>
      </c>
      <c r="B212" s="48">
        <v>7</v>
      </c>
      <c r="C212" s="49" t="s">
        <v>701</v>
      </c>
      <c r="D212" s="74">
        <v>2660001</v>
      </c>
      <c r="E212" s="38" t="s">
        <v>702</v>
      </c>
      <c r="F212" s="25" t="s">
        <v>703</v>
      </c>
      <c r="G212" s="26" t="s">
        <v>697</v>
      </c>
      <c r="H212" s="27">
        <v>1375682</v>
      </c>
      <c r="I212" s="28">
        <v>1292435</v>
      </c>
      <c r="J212" s="22">
        <f t="shared" si="3"/>
        <v>1357056.75</v>
      </c>
      <c r="K212" s="14"/>
    </row>
    <row r="213" spans="1:11" s="13" customFormat="1" x14ac:dyDescent="0.25">
      <c r="A213" s="39">
        <v>212</v>
      </c>
      <c r="B213" s="40">
        <v>7</v>
      </c>
      <c r="C213" s="41" t="s">
        <v>704</v>
      </c>
      <c r="D213" s="70">
        <v>3110368</v>
      </c>
      <c r="E213" s="37" t="s">
        <v>86</v>
      </c>
      <c r="F213" s="20" t="s">
        <v>705</v>
      </c>
      <c r="G213" s="20" t="s">
        <v>666</v>
      </c>
      <c r="H213" s="21">
        <v>36183.840000000004</v>
      </c>
      <c r="I213" s="21">
        <v>37140</v>
      </c>
      <c r="J213" s="22">
        <f t="shared" si="3"/>
        <v>38997</v>
      </c>
      <c r="K213" s="14"/>
    </row>
    <row r="214" spans="1:11" s="13" customFormat="1" x14ac:dyDescent="0.25">
      <c r="A214" s="39">
        <v>213</v>
      </c>
      <c r="B214" s="40">
        <v>7</v>
      </c>
      <c r="C214" s="41" t="s">
        <v>706</v>
      </c>
      <c r="D214" s="70">
        <v>3110386</v>
      </c>
      <c r="E214" s="37" t="s">
        <v>86</v>
      </c>
      <c r="F214" s="20" t="s">
        <v>707</v>
      </c>
      <c r="G214" s="20" t="s">
        <v>548</v>
      </c>
      <c r="H214" s="21">
        <v>71201.760000000009</v>
      </c>
      <c r="I214" s="21">
        <v>67109</v>
      </c>
      <c r="J214" s="22">
        <f t="shared" si="3"/>
        <v>70464.45</v>
      </c>
      <c r="K214" s="14"/>
    </row>
    <row r="215" spans="1:11" s="13" customFormat="1" x14ac:dyDescent="0.25">
      <c r="A215" s="39">
        <v>214</v>
      </c>
      <c r="B215" s="40">
        <v>7</v>
      </c>
      <c r="C215" s="41" t="s">
        <v>708</v>
      </c>
      <c r="D215" s="70">
        <v>3110843</v>
      </c>
      <c r="E215" s="37" t="s">
        <v>709</v>
      </c>
      <c r="F215" s="20" t="s">
        <v>710</v>
      </c>
      <c r="G215" s="20" t="s">
        <v>548</v>
      </c>
      <c r="H215" s="21">
        <v>72727.200000000012</v>
      </c>
      <c r="I215" s="21">
        <v>73993</v>
      </c>
      <c r="J215" s="22">
        <f t="shared" si="3"/>
        <v>77692.650000000009</v>
      </c>
      <c r="K215" s="14"/>
    </row>
    <row r="216" spans="1:11" x14ac:dyDescent="0.25">
      <c r="A216" s="39">
        <v>215</v>
      </c>
      <c r="B216" s="40">
        <v>7</v>
      </c>
      <c r="C216" s="41" t="s">
        <v>711</v>
      </c>
      <c r="D216" s="70">
        <v>3110929</v>
      </c>
      <c r="E216" s="37" t="s">
        <v>86</v>
      </c>
      <c r="F216" s="20" t="s">
        <v>712</v>
      </c>
      <c r="G216" s="20" t="s">
        <v>624</v>
      </c>
      <c r="H216" s="21">
        <v>41128.640000000007</v>
      </c>
      <c r="I216" s="21">
        <v>40606</v>
      </c>
      <c r="J216" s="31">
        <f t="shared" si="3"/>
        <v>42636.3</v>
      </c>
    </row>
    <row r="217" spans="1:11" s="13" customFormat="1" x14ac:dyDescent="0.25">
      <c r="A217" s="47">
        <v>216</v>
      </c>
      <c r="B217" s="48">
        <v>7</v>
      </c>
      <c r="C217" s="49" t="s">
        <v>713</v>
      </c>
      <c r="D217" s="71">
        <v>6500018</v>
      </c>
      <c r="E217" s="38" t="s">
        <v>729</v>
      </c>
      <c r="F217" s="25" t="s">
        <v>714</v>
      </c>
      <c r="G217" s="26" t="s">
        <v>715</v>
      </c>
      <c r="H217" s="27">
        <v>7785</v>
      </c>
      <c r="I217" s="28">
        <v>5237</v>
      </c>
      <c r="J217" s="22">
        <f t="shared" si="3"/>
        <v>5498.85</v>
      </c>
      <c r="K217" s="14"/>
    </row>
    <row r="218" spans="1:11" s="13" customFormat="1" x14ac:dyDescent="0.25">
      <c r="A218" s="39">
        <v>217</v>
      </c>
      <c r="B218" s="40">
        <v>7</v>
      </c>
      <c r="C218" s="41" t="s">
        <v>716</v>
      </c>
      <c r="D218" s="70">
        <v>3111239</v>
      </c>
      <c r="E218" s="37" t="s">
        <v>717</v>
      </c>
      <c r="F218" s="20" t="s">
        <v>718</v>
      </c>
      <c r="G218" s="20" t="s">
        <v>719</v>
      </c>
      <c r="H218" s="21">
        <v>9739.52</v>
      </c>
      <c r="I218" s="21">
        <v>6691</v>
      </c>
      <c r="J218" s="22">
        <f t="shared" si="3"/>
        <v>7025.55</v>
      </c>
      <c r="K218" s="14"/>
    </row>
    <row r="219" spans="1:11" s="13" customFormat="1" x14ac:dyDescent="0.25">
      <c r="A219" s="39">
        <v>218</v>
      </c>
      <c r="B219" s="40">
        <v>7</v>
      </c>
      <c r="C219" s="41" t="s">
        <v>720</v>
      </c>
      <c r="D219" s="70">
        <v>3110721</v>
      </c>
      <c r="E219" s="37" t="s">
        <v>86</v>
      </c>
      <c r="F219" s="20" t="s">
        <v>721</v>
      </c>
      <c r="G219" s="20" t="s">
        <v>722</v>
      </c>
      <c r="H219" s="21">
        <v>47462.240000000005</v>
      </c>
      <c r="I219" s="21">
        <v>63163</v>
      </c>
      <c r="J219" s="22">
        <f t="shared" si="3"/>
        <v>66321.150000000009</v>
      </c>
      <c r="K219" s="14"/>
    </row>
    <row r="220" spans="1:11" x14ac:dyDescent="0.25">
      <c r="A220" s="39">
        <v>219</v>
      </c>
      <c r="B220" s="40">
        <v>7</v>
      </c>
      <c r="C220" s="41" t="s">
        <v>723</v>
      </c>
      <c r="D220" s="70">
        <v>3110123</v>
      </c>
      <c r="E220" s="37" t="s">
        <v>724</v>
      </c>
      <c r="F220" s="20" t="s">
        <v>725</v>
      </c>
      <c r="G220" s="20" t="s">
        <v>726</v>
      </c>
      <c r="H220" s="21">
        <v>1290455.04</v>
      </c>
      <c r="I220" s="21">
        <v>1013861</v>
      </c>
      <c r="J220" s="31">
        <f t="shared" si="3"/>
        <v>1064554.05</v>
      </c>
    </row>
    <row r="221" spans="1:11" x14ac:dyDescent="0.25">
      <c r="A221" s="47">
        <v>220</v>
      </c>
      <c r="B221" s="48">
        <v>7</v>
      </c>
      <c r="C221" s="49" t="s">
        <v>741</v>
      </c>
      <c r="D221" s="71">
        <v>6800092</v>
      </c>
      <c r="E221" s="38" t="s">
        <v>742</v>
      </c>
      <c r="F221" s="25" t="s">
        <v>743</v>
      </c>
      <c r="G221" s="26" t="s">
        <v>739</v>
      </c>
      <c r="H221" s="27">
        <v>850</v>
      </c>
      <c r="I221" s="28">
        <v>0</v>
      </c>
      <c r="J221" s="31">
        <f t="shared" si="3"/>
        <v>0</v>
      </c>
      <c r="K221" s="12" t="s">
        <v>754</v>
      </c>
    </row>
    <row r="222" spans="1:11" s="13" customFormat="1" x14ac:dyDescent="0.25">
      <c r="A222" s="39">
        <v>221</v>
      </c>
      <c r="B222" s="48">
        <v>7</v>
      </c>
      <c r="C222" s="49" t="s">
        <v>737</v>
      </c>
      <c r="D222" s="71">
        <v>6800092</v>
      </c>
      <c r="E222" s="38" t="s">
        <v>740</v>
      </c>
      <c r="F222" s="25" t="s">
        <v>738</v>
      </c>
      <c r="G222" s="26" t="s">
        <v>739</v>
      </c>
      <c r="H222" s="27">
        <v>875</v>
      </c>
      <c r="I222" s="28">
        <v>0</v>
      </c>
      <c r="J222" s="22">
        <f t="shared" si="3"/>
        <v>0</v>
      </c>
      <c r="K222" s="29" t="s">
        <v>754</v>
      </c>
    </row>
    <row r="223" spans="1:11" s="13" customFormat="1" x14ac:dyDescent="0.25">
      <c r="A223" s="52">
        <v>222</v>
      </c>
      <c r="B223" s="53">
        <v>6</v>
      </c>
      <c r="C223" s="53">
        <v>125503</v>
      </c>
      <c r="D223" s="70">
        <v>3110943</v>
      </c>
      <c r="E223" s="54" t="s">
        <v>748</v>
      </c>
      <c r="F223" s="55" t="s">
        <v>749</v>
      </c>
      <c r="G223" s="55" t="s">
        <v>459</v>
      </c>
      <c r="H223" s="56"/>
      <c r="I223" s="57">
        <v>5016</v>
      </c>
      <c r="J223" s="58">
        <f t="shared" si="3"/>
        <v>5266.8</v>
      </c>
      <c r="K223" s="29" t="s">
        <v>751</v>
      </c>
    </row>
    <row r="224" spans="1:11" s="13" customFormat="1" x14ac:dyDescent="0.25">
      <c r="A224" s="39">
        <v>223</v>
      </c>
      <c r="B224" s="20"/>
      <c r="C224" s="20"/>
      <c r="D224" s="70"/>
      <c r="E224" s="62" t="s">
        <v>762</v>
      </c>
      <c r="F224" s="63" t="s">
        <v>757</v>
      </c>
      <c r="G224" s="31" t="s">
        <v>756</v>
      </c>
      <c r="H224" s="26">
        <v>0</v>
      </c>
      <c r="I224" s="26">
        <v>0</v>
      </c>
      <c r="J224" s="59"/>
      <c r="K224" s="59" t="s">
        <v>754</v>
      </c>
    </row>
    <row r="225" spans="1:14" s="13" customFormat="1" x14ac:dyDescent="0.25">
      <c r="A225" s="39">
        <v>224</v>
      </c>
      <c r="B225" s="20"/>
      <c r="C225" s="20"/>
      <c r="D225" s="70"/>
      <c r="E225" s="62" t="s">
        <v>762</v>
      </c>
      <c r="F225" s="63" t="s">
        <v>758</v>
      </c>
      <c r="G225" s="31" t="s">
        <v>756</v>
      </c>
      <c r="H225" s="26">
        <v>0</v>
      </c>
      <c r="I225" s="26">
        <v>0</v>
      </c>
      <c r="J225" s="59"/>
      <c r="K225" s="59" t="s">
        <v>754</v>
      </c>
    </row>
    <row r="226" spans="1:14" s="13" customFormat="1" x14ac:dyDescent="0.25">
      <c r="A226" s="39">
        <v>225</v>
      </c>
      <c r="B226" s="20"/>
      <c r="C226" s="20"/>
      <c r="D226" s="70"/>
      <c r="E226" s="62" t="s">
        <v>762</v>
      </c>
      <c r="F226" s="63" t="s">
        <v>759</v>
      </c>
      <c r="G226" s="31" t="s">
        <v>756</v>
      </c>
      <c r="H226" s="26">
        <v>0</v>
      </c>
      <c r="I226" s="26">
        <v>0</v>
      </c>
      <c r="J226" s="59"/>
      <c r="K226" s="59" t="s">
        <v>754</v>
      </c>
    </row>
    <row r="227" spans="1:14" s="13" customFormat="1" x14ac:dyDescent="0.25">
      <c r="A227" s="47">
        <v>226</v>
      </c>
      <c r="B227" s="20"/>
      <c r="C227" s="20"/>
      <c r="D227" s="70"/>
      <c r="E227" s="62" t="s">
        <v>762</v>
      </c>
      <c r="F227" s="63" t="s">
        <v>760</v>
      </c>
      <c r="G227" s="31" t="s">
        <v>756</v>
      </c>
      <c r="H227" s="26">
        <v>0</v>
      </c>
      <c r="I227" s="26">
        <v>0</v>
      </c>
      <c r="J227" s="64"/>
      <c r="K227" s="64" t="s">
        <v>755</v>
      </c>
    </row>
    <row r="228" spans="1:14" s="13" customFormat="1" x14ac:dyDescent="0.25">
      <c r="A228" s="39">
        <v>227</v>
      </c>
      <c r="B228" s="20"/>
      <c r="C228" s="20"/>
      <c r="D228" s="70"/>
      <c r="E228" s="62" t="s">
        <v>762</v>
      </c>
      <c r="F228" s="63" t="s">
        <v>761</v>
      </c>
      <c r="G228" s="31" t="s">
        <v>756</v>
      </c>
      <c r="H228" s="26">
        <v>0</v>
      </c>
      <c r="I228" s="26">
        <v>0</v>
      </c>
      <c r="J228" s="59"/>
      <c r="K228" s="59" t="s">
        <v>754</v>
      </c>
    </row>
    <row r="229" spans="1:14" x14ac:dyDescent="0.25">
      <c r="A229" s="52">
        <v>228</v>
      </c>
      <c r="B229" s="26"/>
      <c r="C229" s="26"/>
      <c r="E229" s="60" t="s">
        <v>752</v>
      </c>
      <c r="F229" s="26"/>
      <c r="G229" s="26"/>
      <c r="H229" s="31">
        <f>SUM(H2:H228)</f>
        <v>32847367.879999995</v>
      </c>
      <c r="I229" s="31">
        <f>SUM(I2:I228)</f>
        <v>29878007.960000005</v>
      </c>
      <c r="J229" s="61">
        <f>SUM(J2:J228)</f>
        <v>31371908.357999992</v>
      </c>
      <c r="L229" s="6"/>
    </row>
    <row r="230" spans="1:14" x14ac:dyDescent="0.25">
      <c r="J230" s="10"/>
      <c r="M230" s="5"/>
    </row>
    <row r="231" spans="1:14" x14ac:dyDescent="0.25">
      <c r="K231" s="29"/>
    </row>
    <row r="232" spans="1:14" x14ac:dyDescent="0.25">
      <c r="K232" s="29"/>
      <c r="N232" s="11"/>
    </row>
    <row r="233" spans="1:14" x14ac:dyDescent="0.25">
      <c r="H233" s="9"/>
      <c r="K233" s="29"/>
      <c r="N233" s="8"/>
    </row>
    <row r="234" spans="1:14" x14ac:dyDescent="0.25">
      <c r="J234" s="10"/>
      <c r="M234" s="7"/>
    </row>
    <row r="247" spans="1:16" s="4" customFormat="1" x14ac:dyDescent="0.25">
      <c r="A247" s="3" t="s">
        <v>769</v>
      </c>
      <c r="B247" s="3"/>
      <c r="C247" s="3"/>
      <c r="D247" s="70"/>
      <c r="E247" s="75"/>
      <c r="G247" s="3"/>
      <c r="H247" s="3"/>
      <c r="I247" s="3"/>
      <c r="J247" s="3"/>
      <c r="K247" s="5"/>
      <c r="L247" s="5"/>
      <c r="M247" s="3"/>
      <c r="N247" s="3"/>
      <c r="O247" s="3"/>
      <c r="P247" s="3"/>
    </row>
    <row r="248" spans="1:16" x14ac:dyDescent="0.25">
      <c r="A248" s="3">
        <v>138</v>
      </c>
      <c r="B248" s="76">
        <v>6</v>
      </c>
      <c r="C248" s="77" t="s">
        <v>770</v>
      </c>
      <c r="D248" s="70">
        <v>3110943</v>
      </c>
      <c r="E248" s="75" t="s">
        <v>771</v>
      </c>
      <c r="F248" s="78" t="s">
        <v>772</v>
      </c>
      <c r="G248" s="3" t="s">
        <v>773</v>
      </c>
      <c r="H248" s="3" t="s">
        <v>459</v>
      </c>
      <c r="J248" s="79">
        <v>11985</v>
      </c>
      <c r="K248" s="6">
        <v>12906.880000000001</v>
      </c>
      <c r="L248" s="80"/>
      <c r="M248" s="81"/>
      <c r="N248" s="3" t="s">
        <v>774</v>
      </c>
    </row>
    <row r="249" spans="1:16" x14ac:dyDescent="0.25">
      <c r="A249" s="3">
        <v>222</v>
      </c>
      <c r="B249" s="82">
        <v>7</v>
      </c>
      <c r="C249" s="83" t="s">
        <v>775</v>
      </c>
      <c r="E249" s="75"/>
      <c r="F249" s="84" t="s">
        <v>732</v>
      </c>
      <c r="G249" s="85" t="s">
        <v>776</v>
      </c>
      <c r="H249" s="85" t="s">
        <v>777</v>
      </c>
      <c r="J249" s="86"/>
      <c r="K249" s="6"/>
      <c r="L249" s="80"/>
      <c r="M249" s="81"/>
      <c r="N249" s="3" t="s">
        <v>778</v>
      </c>
    </row>
  </sheetData>
  <autoFilter ref="A1:I230" xr:uid="{F091061F-A541-4A7C-A5D8-2308F8BD2113}">
    <sortState xmlns:xlrd2="http://schemas.microsoft.com/office/spreadsheetml/2017/richdata2" ref="A2:I222">
      <sortCondition ref="A1:A221"/>
    </sortState>
  </autoFilter>
  <printOptions gridLines="1"/>
  <pageMargins left="0.35433070866141736" right="0.35433070866141736" top="0.39370078740157483" bottom="0.39370078740157483" header="0.11811023622047245" footer="0.11811023622047245"/>
  <pageSetup paperSize="8" scale="75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7C89-3C73-4AD4-8A13-30CCB6D32611}">
  <sheetPr>
    <pageSetUpPr fitToPage="1"/>
  </sheetPr>
  <dimension ref="A1:G218"/>
  <sheetViews>
    <sheetView tabSelected="1" zoomScaleNormal="100" workbookViewId="0">
      <pane ySplit="1" topLeftCell="A171" activePane="bottomLeft" state="frozen"/>
      <selection activeCell="D1" sqref="D1"/>
      <selection pane="bottomLeft" activeCell="G218" sqref="G218"/>
    </sheetView>
  </sheetViews>
  <sheetFormatPr defaultRowHeight="12.75" x14ac:dyDescent="0.2"/>
  <cols>
    <col min="1" max="1" width="6.5703125" style="98" customWidth="1"/>
    <col min="2" max="2" width="10.28515625" style="98" customWidth="1"/>
    <col min="3" max="3" width="12" style="99" bestFit="1" customWidth="1"/>
    <col min="4" max="4" width="30.42578125" style="93" bestFit="1" customWidth="1"/>
    <col min="5" max="5" width="31.28515625" style="93" bestFit="1" customWidth="1"/>
    <col min="6" max="6" width="29.7109375" style="93" bestFit="1" customWidth="1"/>
    <col min="7" max="7" width="15.7109375" style="100" customWidth="1"/>
    <col min="8" max="16384" width="9.140625" style="93"/>
  </cols>
  <sheetData>
    <row r="1" spans="1:7" ht="25.5" x14ac:dyDescent="0.2">
      <c r="A1" s="101" t="s">
        <v>0</v>
      </c>
      <c r="B1" s="101" t="s">
        <v>1</v>
      </c>
      <c r="C1" s="102" t="s">
        <v>765</v>
      </c>
      <c r="D1" s="101" t="s">
        <v>782</v>
      </c>
      <c r="E1" s="101" t="s">
        <v>4</v>
      </c>
      <c r="F1" s="101" t="s">
        <v>5</v>
      </c>
      <c r="G1" s="103" t="s">
        <v>745</v>
      </c>
    </row>
    <row r="2" spans="1:7" s="110" customFormat="1" ht="12.75" customHeight="1" x14ac:dyDescent="0.2">
      <c r="A2" s="104">
        <v>1</v>
      </c>
      <c r="B2" s="105">
        <v>2</v>
      </c>
      <c r="C2" s="106" t="s">
        <v>6</v>
      </c>
      <c r="D2" s="107" t="s">
        <v>779</v>
      </c>
      <c r="E2" s="108" t="s">
        <v>8</v>
      </c>
      <c r="F2" s="108" t="s">
        <v>9</v>
      </c>
      <c r="G2" s="109">
        <v>42017.85</v>
      </c>
    </row>
    <row r="3" spans="1:7" s="110" customFormat="1" x14ac:dyDescent="0.2">
      <c r="A3" s="104">
        <v>2</v>
      </c>
      <c r="B3" s="105">
        <v>2</v>
      </c>
      <c r="C3" s="106" t="s">
        <v>10</v>
      </c>
      <c r="D3" s="107" t="s">
        <v>11</v>
      </c>
      <c r="E3" s="108" t="s">
        <v>12</v>
      </c>
      <c r="F3" s="108" t="s">
        <v>13</v>
      </c>
      <c r="G3" s="109">
        <v>78367.464000000007</v>
      </c>
    </row>
    <row r="4" spans="1:7" s="110" customFormat="1" x14ac:dyDescent="0.2">
      <c r="A4" s="104">
        <v>3</v>
      </c>
      <c r="B4" s="105">
        <v>2</v>
      </c>
      <c r="C4" s="106" t="s">
        <v>14</v>
      </c>
      <c r="D4" s="107" t="s">
        <v>15</v>
      </c>
      <c r="E4" s="108" t="s">
        <v>16</v>
      </c>
      <c r="F4" s="108" t="s">
        <v>17</v>
      </c>
      <c r="G4" s="109">
        <v>76617.45</v>
      </c>
    </row>
    <row r="5" spans="1:7" s="110" customFormat="1" x14ac:dyDescent="0.2">
      <c r="A5" s="104">
        <v>4</v>
      </c>
      <c r="B5" s="105">
        <v>2</v>
      </c>
      <c r="C5" s="106" t="s">
        <v>18</v>
      </c>
      <c r="D5" s="107" t="s">
        <v>19</v>
      </c>
      <c r="E5" s="108" t="s">
        <v>20</v>
      </c>
      <c r="F5" s="108" t="s">
        <v>21</v>
      </c>
      <c r="G5" s="109">
        <v>82360.95</v>
      </c>
    </row>
    <row r="6" spans="1:7" s="110" customFormat="1" x14ac:dyDescent="0.2">
      <c r="A6" s="104">
        <v>5</v>
      </c>
      <c r="B6" s="105">
        <v>2</v>
      </c>
      <c r="C6" s="106" t="s">
        <v>22</v>
      </c>
      <c r="D6" s="107" t="s">
        <v>23</v>
      </c>
      <c r="E6" s="108" t="s">
        <v>24</v>
      </c>
      <c r="F6" s="108" t="s">
        <v>25</v>
      </c>
      <c r="G6" s="109">
        <v>2723.616</v>
      </c>
    </row>
    <row r="7" spans="1:7" s="110" customFormat="1" x14ac:dyDescent="0.2">
      <c r="A7" s="104">
        <v>6</v>
      </c>
      <c r="B7" s="105">
        <v>2</v>
      </c>
      <c r="C7" s="106" t="s">
        <v>26</v>
      </c>
      <c r="D7" s="107" t="s">
        <v>27</v>
      </c>
      <c r="E7" s="108" t="s">
        <v>28</v>
      </c>
      <c r="F7" s="108" t="s">
        <v>29</v>
      </c>
      <c r="G7" s="109">
        <v>3731.7000000000003</v>
      </c>
    </row>
    <row r="8" spans="1:7" s="110" customFormat="1" x14ac:dyDescent="0.2">
      <c r="A8" s="104">
        <v>7</v>
      </c>
      <c r="B8" s="105">
        <v>2</v>
      </c>
      <c r="C8" s="106" t="s">
        <v>30</v>
      </c>
      <c r="D8" s="107" t="s">
        <v>31</v>
      </c>
      <c r="E8" s="108" t="s">
        <v>32</v>
      </c>
      <c r="F8" s="108" t="s">
        <v>33</v>
      </c>
      <c r="G8" s="109">
        <v>63031.5</v>
      </c>
    </row>
    <row r="9" spans="1:7" s="110" customFormat="1" x14ac:dyDescent="0.2">
      <c r="A9" s="104">
        <v>8</v>
      </c>
      <c r="B9" s="105">
        <v>2</v>
      </c>
      <c r="C9" s="106" t="s">
        <v>34</v>
      </c>
      <c r="D9" s="107" t="s">
        <v>35</v>
      </c>
      <c r="E9" s="108" t="s">
        <v>36</v>
      </c>
      <c r="F9" s="108" t="s">
        <v>37</v>
      </c>
      <c r="G9" s="109">
        <v>20897.100000000002</v>
      </c>
    </row>
    <row r="10" spans="1:7" s="110" customFormat="1" x14ac:dyDescent="0.2">
      <c r="A10" s="104">
        <v>9</v>
      </c>
      <c r="B10" s="105">
        <v>2</v>
      </c>
      <c r="C10" s="106" t="s">
        <v>38</v>
      </c>
      <c r="D10" s="107" t="s">
        <v>11</v>
      </c>
      <c r="E10" s="108" t="s">
        <v>39</v>
      </c>
      <c r="F10" s="108" t="s">
        <v>40</v>
      </c>
      <c r="G10" s="109">
        <v>19519.5</v>
      </c>
    </row>
    <row r="11" spans="1:7" s="110" customFormat="1" x14ac:dyDescent="0.2">
      <c r="A11" s="104">
        <v>10</v>
      </c>
      <c r="B11" s="105">
        <v>2</v>
      </c>
      <c r="C11" s="106" t="s">
        <v>41</v>
      </c>
      <c r="D11" s="107" t="s">
        <v>42</v>
      </c>
      <c r="E11" s="108" t="s">
        <v>43</v>
      </c>
      <c r="F11" s="108" t="s">
        <v>44</v>
      </c>
      <c r="G11" s="109">
        <v>8323.35</v>
      </c>
    </row>
    <row r="12" spans="1:7" s="111" customFormat="1" x14ac:dyDescent="0.2">
      <c r="A12" s="104">
        <v>11</v>
      </c>
      <c r="B12" s="105">
        <v>2</v>
      </c>
      <c r="C12" s="106" t="s">
        <v>45</v>
      </c>
      <c r="D12" s="107" t="s">
        <v>11</v>
      </c>
      <c r="E12" s="108" t="s">
        <v>46</v>
      </c>
      <c r="F12" s="108" t="s">
        <v>40</v>
      </c>
      <c r="G12" s="109">
        <v>41667.15</v>
      </c>
    </row>
    <row r="13" spans="1:7" s="110" customFormat="1" x14ac:dyDescent="0.2">
      <c r="A13" s="104">
        <v>12</v>
      </c>
      <c r="B13" s="105">
        <v>2</v>
      </c>
      <c r="C13" s="106" t="s">
        <v>51</v>
      </c>
      <c r="D13" s="107" t="s">
        <v>52</v>
      </c>
      <c r="E13" s="108" t="s">
        <v>53</v>
      </c>
      <c r="F13" s="108" t="s">
        <v>54</v>
      </c>
      <c r="G13" s="109">
        <v>141931.65</v>
      </c>
    </row>
    <row r="14" spans="1:7" s="110" customFormat="1" x14ac:dyDescent="0.2">
      <c r="A14" s="104">
        <v>13</v>
      </c>
      <c r="B14" s="105">
        <v>2</v>
      </c>
      <c r="C14" s="106" t="s">
        <v>55</v>
      </c>
      <c r="D14" s="107" t="s">
        <v>19</v>
      </c>
      <c r="E14" s="108" t="s">
        <v>56</v>
      </c>
      <c r="F14" s="108" t="s">
        <v>50</v>
      </c>
      <c r="G14" s="109">
        <v>94743.6</v>
      </c>
    </row>
    <row r="15" spans="1:7" s="110" customFormat="1" x14ac:dyDescent="0.2">
      <c r="A15" s="104">
        <v>14</v>
      </c>
      <c r="B15" s="105">
        <v>2</v>
      </c>
      <c r="C15" s="106" t="s">
        <v>57</v>
      </c>
      <c r="D15" s="107" t="s">
        <v>58</v>
      </c>
      <c r="E15" s="108" t="s">
        <v>59</v>
      </c>
      <c r="F15" s="108" t="s">
        <v>60</v>
      </c>
      <c r="G15" s="109">
        <v>144369.75</v>
      </c>
    </row>
    <row r="16" spans="1:7" s="110" customFormat="1" x14ac:dyDescent="0.2">
      <c r="A16" s="104">
        <v>15</v>
      </c>
      <c r="B16" s="105">
        <v>2</v>
      </c>
      <c r="C16" s="106" t="s">
        <v>61</v>
      </c>
      <c r="D16" s="107" t="s">
        <v>62</v>
      </c>
      <c r="E16" s="108" t="s">
        <v>63</v>
      </c>
      <c r="F16" s="108" t="s">
        <v>64</v>
      </c>
      <c r="G16" s="109">
        <v>40312.65</v>
      </c>
    </row>
    <row r="17" spans="1:7" s="110" customFormat="1" x14ac:dyDescent="0.2">
      <c r="A17" s="104">
        <v>16</v>
      </c>
      <c r="B17" s="112">
        <v>2</v>
      </c>
      <c r="C17" s="113" t="s">
        <v>118</v>
      </c>
      <c r="D17" s="107" t="s">
        <v>62</v>
      </c>
      <c r="E17" s="108" t="s">
        <v>65</v>
      </c>
      <c r="F17" s="108" t="s">
        <v>66</v>
      </c>
      <c r="G17" s="109">
        <v>47539.8</v>
      </c>
    </row>
    <row r="18" spans="1:7" s="110" customFormat="1" x14ac:dyDescent="0.2">
      <c r="A18" s="104">
        <v>17</v>
      </c>
      <c r="B18" s="105">
        <v>2</v>
      </c>
      <c r="C18" s="106" t="s">
        <v>67</v>
      </c>
      <c r="D18" s="107" t="s">
        <v>19</v>
      </c>
      <c r="E18" s="108" t="s">
        <v>68</v>
      </c>
      <c r="F18" s="108" t="s">
        <v>69</v>
      </c>
      <c r="G18" s="109">
        <v>68508.3</v>
      </c>
    </row>
    <row r="19" spans="1:7" s="110" customFormat="1" x14ac:dyDescent="0.2">
      <c r="A19" s="104">
        <v>18</v>
      </c>
      <c r="B19" s="105">
        <v>2</v>
      </c>
      <c r="C19" s="106" t="s">
        <v>70</v>
      </c>
      <c r="D19" s="114" t="s">
        <v>71</v>
      </c>
      <c r="E19" s="108" t="s">
        <v>72</v>
      </c>
      <c r="F19" s="108" t="s">
        <v>73</v>
      </c>
      <c r="G19" s="109">
        <v>77514.150000000009</v>
      </c>
    </row>
    <row r="20" spans="1:7" s="110" customFormat="1" x14ac:dyDescent="0.2">
      <c r="A20" s="104">
        <v>19</v>
      </c>
      <c r="B20" s="105">
        <v>2</v>
      </c>
      <c r="C20" s="106" t="s">
        <v>74</v>
      </c>
      <c r="D20" s="107" t="s">
        <v>75</v>
      </c>
      <c r="E20" s="108" t="s">
        <v>76</v>
      </c>
      <c r="F20" s="108" t="s">
        <v>77</v>
      </c>
      <c r="G20" s="109">
        <v>140796.6</v>
      </c>
    </row>
    <row r="21" spans="1:7" s="110" customFormat="1" x14ac:dyDescent="0.2">
      <c r="A21" s="104">
        <v>20</v>
      </c>
      <c r="B21" s="105">
        <v>2</v>
      </c>
      <c r="C21" s="106" t="s">
        <v>78</v>
      </c>
      <c r="D21" s="107" t="s">
        <v>79</v>
      </c>
      <c r="E21" s="108" t="s">
        <v>80</v>
      </c>
      <c r="F21" s="108" t="s">
        <v>77</v>
      </c>
      <c r="G21" s="109">
        <v>146886.6</v>
      </c>
    </row>
    <row r="22" spans="1:7" s="110" customFormat="1" x14ac:dyDescent="0.2">
      <c r="A22" s="104">
        <v>21</v>
      </c>
      <c r="B22" s="105">
        <v>2</v>
      </c>
      <c r="C22" s="106" t="s">
        <v>81</v>
      </c>
      <c r="D22" s="107" t="s">
        <v>82</v>
      </c>
      <c r="E22" s="108" t="s">
        <v>83</v>
      </c>
      <c r="F22" s="108" t="s">
        <v>84</v>
      </c>
      <c r="G22" s="109">
        <v>111144.6</v>
      </c>
    </row>
    <row r="23" spans="1:7" s="110" customFormat="1" x14ac:dyDescent="0.2">
      <c r="A23" s="104">
        <v>22</v>
      </c>
      <c r="B23" s="105">
        <v>2</v>
      </c>
      <c r="C23" s="106" t="s">
        <v>85</v>
      </c>
      <c r="D23" s="107" t="s">
        <v>86</v>
      </c>
      <c r="E23" s="108" t="s">
        <v>87</v>
      </c>
      <c r="F23" s="108" t="s">
        <v>88</v>
      </c>
      <c r="G23" s="109">
        <v>113121.75</v>
      </c>
    </row>
    <row r="24" spans="1:7" s="110" customFormat="1" x14ac:dyDescent="0.2">
      <c r="A24" s="104">
        <v>23</v>
      </c>
      <c r="B24" s="105">
        <v>2</v>
      </c>
      <c r="C24" s="106" t="s">
        <v>89</v>
      </c>
      <c r="D24" s="107" t="s">
        <v>90</v>
      </c>
      <c r="E24" s="108" t="s">
        <v>91</v>
      </c>
      <c r="F24" s="108" t="s">
        <v>92</v>
      </c>
      <c r="G24" s="109">
        <v>106242.15000000001</v>
      </c>
    </row>
    <row r="25" spans="1:7" s="110" customFormat="1" x14ac:dyDescent="0.2">
      <c r="A25" s="104">
        <v>24</v>
      </c>
      <c r="B25" s="105">
        <v>2</v>
      </c>
      <c r="C25" s="106" t="s">
        <v>93</v>
      </c>
      <c r="D25" s="107" t="s">
        <v>94</v>
      </c>
      <c r="E25" s="108" t="s">
        <v>95</v>
      </c>
      <c r="F25" s="108" t="s">
        <v>96</v>
      </c>
      <c r="G25" s="109">
        <v>115610.25</v>
      </c>
    </row>
    <row r="26" spans="1:7" s="110" customFormat="1" x14ac:dyDescent="0.2">
      <c r="A26" s="104">
        <v>25</v>
      </c>
      <c r="B26" s="105">
        <v>2</v>
      </c>
      <c r="C26" s="106" t="s">
        <v>97</v>
      </c>
      <c r="D26" s="107" t="s">
        <v>98</v>
      </c>
      <c r="E26" s="91" t="s">
        <v>780</v>
      </c>
      <c r="F26" s="108" t="s">
        <v>99</v>
      </c>
      <c r="G26" s="109">
        <v>82516.350000000006</v>
      </c>
    </row>
    <row r="27" spans="1:7" s="110" customFormat="1" x14ac:dyDescent="0.2">
      <c r="A27" s="104">
        <v>26</v>
      </c>
      <c r="B27" s="105">
        <v>2</v>
      </c>
      <c r="C27" s="106" t="s">
        <v>100</v>
      </c>
      <c r="D27" s="107" t="s">
        <v>101</v>
      </c>
      <c r="E27" s="108" t="s">
        <v>102</v>
      </c>
      <c r="F27" s="108" t="s">
        <v>103</v>
      </c>
      <c r="G27" s="109">
        <v>61935.3</v>
      </c>
    </row>
    <row r="28" spans="1:7" s="110" customFormat="1" x14ac:dyDescent="0.2">
      <c r="A28" s="104">
        <v>27</v>
      </c>
      <c r="B28" s="105">
        <v>2</v>
      </c>
      <c r="C28" s="106" t="s">
        <v>104</v>
      </c>
      <c r="D28" s="107" t="s">
        <v>105</v>
      </c>
      <c r="E28" s="108" t="s">
        <v>106</v>
      </c>
      <c r="F28" s="108" t="s">
        <v>107</v>
      </c>
      <c r="G28" s="109">
        <v>59181.15</v>
      </c>
    </row>
    <row r="29" spans="1:7" s="110" customFormat="1" x14ac:dyDescent="0.2">
      <c r="A29" s="104">
        <v>28</v>
      </c>
      <c r="B29" s="105">
        <v>2</v>
      </c>
      <c r="C29" s="106" t="s">
        <v>108</v>
      </c>
      <c r="D29" s="107" t="s">
        <v>109</v>
      </c>
      <c r="E29" s="108" t="s">
        <v>110</v>
      </c>
      <c r="F29" s="108" t="s">
        <v>111</v>
      </c>
      <c r="G29" s="109">
        <v>88925.55</v>
      </c>
    </row>
    <row r="30" spans="1:7" s="110" customFormat="1" x14ac:dyDescent="0.2">
      <c r="A30" s="104">
        <v>29</v>
      </c>
      <c r="B30" s="105">
        <v>2</v>
      </c>
      <c r="C30" s="106" t="s">
        <v>112</v>
      </c>
      <c r="D30" s="107" t="s">
        <v>113</v>
      </c>
      <c r="E30" s="108" t="s">
        <v>114</v>
      </c>
      <c r="F30" s="108" t="s">
        <v>66</v>
      </c>
      <c r="G30" s="109">
        <v>32388.300000000003</v>
      </c>
    </row>
    <row r="31" spans="1:7" s="110" customFormat="1" x14ac:dyDescent="0.2">
      <c r="A31" s="104">
        <v>30</v>
      </c>
      <c r="B31" s="105">
        <v>2</v>
      </c>
      <c r="C31" s="106" t="s">
        <v>115</v>
      </c>
      <c r="D31" s="107" t="s">
        <v>105</v>
      </c>
      <c r="E31" s="108" t="s">
        <v>116</v>
      </c>
      <c r="F31" s="108" t="s">
        <v>117</v>
      </c>
      <c r="G31" s="109">
        <v>93017.400000000009</v>
      </c>
    </row>
    <row r="32" spans="1:7" s="110" customFormat="1" x14ac:dyDescent="0.2">
      <c r="A32" s="104">
        <v>31</v>
      </c>
      <c r="B32" s="105">
        <v>2</v>
      </c>
      <c r="C32" s="106" t="s">
        <v>119</v>
      </c>
      <c r="D32" s="107" t="s">
        <v>120</v>
      </c>
      <c r="E32" s="108" t="s">
        <v>121</v>
      </c>
      <c r="F32" s="108" t="s">
        <v>122</v>
      </c>
      <c r="G32" s="109">
        <v>67169.55</v>
      </c>
    </row>
    <row r="33" spans="1:7" s="110" customFormat="1" x14ac:dyDescent="0.2">
      <c r="A33" s="104">
        <v>32</v>
      </c>
      <c r="B33" s="105">
        <v>2</v>
      </c>
      <c r="C33" s="106" t="s">
        <v>123</v>
      </c>
      <c r="D33" s="107" t="s">
        <v>124</v>
      </c>
      <c r="E33" s="108" t="s">
        <v>125</v>
      </c>
      <c r="F33" s="108" t="s">
        <v>122</v>
      </c>
      <c r="G33" s="109">
        <v>1176</v>
      </c>
    </row>
    <row r="34" spans="1:7" s="110" customFormat="1" x14ac:dyDescent="0.2">
      <c r="A34" s="104">
        <v>33</v>
      </c>
      <c r="B34" s="105">
        <v>2</v>
      </c>
      <c r="C34" s="106" t="s">
        <v>126</v>
      </c>
      <c r="D34" s="107" t="s">
        <v>19</v>
      </c>
      <c r="E34" s="108" t="s">
        <v>127</v>
      </c>
      <c r="F34" s="108" t="s">
        <v>37</v>
      </c>
      <c r="G34" s="109">
        <v>10990.35</v>
      </c>
    </row>
    <row r="35" spans="1:7" x14ac:dyDescent="0.2">
      <c r="A35" s="104">
        <v>34</v>
      </c>
      <c r="B35" s="88">
        <v>2</v>
      </c>
      <c r="C35" s="89" t="s">
        <v>128</v>
      </c>
      <c r="D35" s="90" t="s">
        <v>129</v>
      </c>
      <c r="E35" s="91" t="s">
        <v>130</v>
      </c>
      <c r="F35" s="91" t="s">
        <v>131</v>
      </c>
      <c r="G35" s="92">
        <v>35244.300000000003</v>
      </c>
    </row>
    <row r="36" spans="1:7" x14ac:dyDescent="0.2">
      <c r="A36" s="104">
        <v>35</v>
      </c>
      <c r="B36" s="88">
        <v>2</v>
      </c>
      <c r="C36" s="89" t="s">
        <v>132</v>
      </c>
      <c r="D36" s="90" t="s">
        <v>133</v>
      </c>
      <c r="E36" s="91" t="s">
        <v>134</v>
      </c>
      <c r="F36" s="91" t="s">
        <v>135</v>
      </c>
      <c r="G36" s="92">
        <v>60827.55</v>
      </c>
    </row>
    <row r="37" spans="1:7" x14ac:dyDescent="0.2">
      <c r="A37" s="104">
        <v>36</v>
      </c>
      <c r="B37" s="88">
        <v>2</v>
      </c>
      <c r="C37" s="89" t="s">
        <v>136</v>
      </c>
      <c r="D37" s="90" t="s">
        <v>137</v>
      </c>
      <c r="E37" s="91" t="s">
        <v>138</v>
      </c>
      <c r="F37" s="91" t="s">
        <v>131</v>
      </c>
      <c r="G37" s="92">
        <v>79073.400000000009</v>
      </c>
    </row>
    <row r="38" spans="1:7" x14ac:dyDescent="0.2">
      <c r="A38" s="104">
        <v>37</v>
      </c>
      <c r="B38" s="88">
        <v>2</v>
      </c>
      <c r="C38" s="89" t="s">
        <v>139</v>
      </c>
      <c r="D38" s="90" t="s">
        <v>140</v>
      </c>
      <c r="E38" s="91" t="s">
        <v>141</v>
      </c>
      <c r="F38" s="91" t="s">
        <v>142</v>
      </c>
      <c r="G38" s="92">
        <v>43537.200000000004</v>
      </c>
    </row>
    <row r="39" spans="1:7" x14ac:dyDescent="0.2">
      <c r="A39" s="104">
        <v>38</v>
      </c>
      <c r="B39" s="88">
        <v>2</v>
      </c>
      <c r="C39" s="89" t="s">
        <v>143</v>
      </c>
      <c r="D39" s="90" t="s">
        <v>144</v>
      </c>
      <c r="E39" s="91" t="s">
        <v>145</v>
      </c>
      <c r="F39" s="91" t="s">
        <v>146</v>
      </c>
      <c r="G39" s="92">
        <v>773971.8</v>
      </c>
    </row>
    <row r="40" spans="1:7" x14ac:dyDescent="0.2">
      <c r="A40" s="104">
        <v>39</v>
      </c>
      <c r="B40" s="88">
        <v>2</v>
      </c>
      <c r="C40" s="89" t="s">
        <v>147</v>
      </c>
      <c r="D40" s="90" t="s">
        <v>148</v>
      </c>
      <c r="E40" s="91" t="s">
        <v>149</v>
      </c>
      <c r="F40" s="91" t="s">
        <v>150</v>
      </c>
      <c r="G40" s="92">
        <v>7635.6</v>
      </c>
    </row>
    <row r="41" spans="1:7" x14ac:dyDescent="0.2">
      <c r="A41" s="104">
        <v>40</v>
      </c>
      <c r="B41" s="88">
        <v>2</v>
      </c>
      <c r="C41" s="89" t="s">
        <v>151</v>
      </c>
      <c r="D41" s="90" t="s">
        <v>152</v>
      </c>
      <c r="E41" s="91" t="s">
        <v>153</v>
      </c>
      <c r="F41" s="91" t="s">
        <v>154</v>
      </c>
      <c r="G41" s="92">
        <v>575.06400000000008</v>
      </c>
    </row>
    <row r="42" spans="1:7" x14ac:dyDescent="0.2">
      <c r="A42" s="104">
        <v>41</v>
      </c>
      <c r="B42" s="88">
        <v>2</v>
      </c>
      <c r="C42" s="89" t="s">
        <v>155</v>
      </c>
      <c r="D42" s="90" t="s">
        <v>156</v>
      </c>
      <c r="E42" s="91" t="s">
        <v>157</v>
      </c>
      <c r="F42" s="91" t="s">
        <v>33</v>
      </c>
      <c r="G42" s="92">
        <v>102060</v>
      </c>
    </row>
    <row r="43" spans="1:7" x14ac:dyDescent="0.2">
      <c r="A43" s="104">
        <v>42</v>
      </c>
      <c r="B43" s="88">
        <v>2</v>
      </c>
      <c r="C43" s="89" t="s">
        <v>158</v>
      </c>
      <c r="D43" s="90" t="s">
        <v>159</v>
      </c>
      <c r="E43" s="91" t="s">
        <v>160</v>
      </c>
      <c r="F43" s="91" t="s">
        <v>33</v>
      </c>
      <c r="G43" s="92">
        <v>89699.400000000009</v>
      </c>
    </row>
    <row r="44" spans="1:7" x14ac:dyDescent="0.2">
      <c r="A44" s="104">
        <v>43</v>
      </c>
      <c r="B44" s="88">
        <v>2</v>
      </c>
      <c r="C44" s="89" t="s">
        <v>161</v>
      </c>
      <c r="D44" s="90" t="s">
        <v>162</v>
      </c>
      <c r="E44" s="91" t="s">
        <v>163</v>
      </c>
      <c r="F44" s="91" t="s">
        <v>33</v>
      </c>
      <c r="G44" s="92">
        <v>57642.9</v>
      </c>
    </row>
    <row r="45" spans="1:7" x14ac:dyDescent="0.2">
      <c r="A45" s="104">
        <v>44</v>
      </c>
      <c r="B45" s="88">
        <v>2</v>
      </c>
      <c r="C45" s="89" t="s">
        <v>164</v>
      </c>
      <c r="D45" s="90" t="s">
        <v>165</v>
      </c>
      <c r="E45" s="91" t="s">
        <v>166</v>
      </c>
      <c r="F45" s="91" t="s">
        <v>33</v>
      </c>
      <c r="G45" s="92">
        <v>50134.35</v>
      </c>
    </row>
    <row r="46" spans="1:7" x14ac:dyDescent="0.2">
      <c r="A46" s="104">
        <v>45</v>
      </c>
      <c r="B46" s="88">
        <v>2</v>
      </c>
      <c r="C46" s="89" t="s">
        <v>167</v>
      </c>
      <c r="D46" s="90" t="s">
        <v>168</v>
      </c>
      <c r="E46" s="91" t="s">
        <v>169</v>
      </c>
      <c r="F46" s="91" t="s">
        <v>33</v>
      </c>
      <c r="G46" s="92">
        <v>13841.1</v>
      </c>
    </row>
    <row r="47" spans="1:7" x14ac:dyDescent="0.2">
      <c r="A47" s="104">
        <v>46</v>
      </c>
      <c r="B47" s="88">
        <v>3</v>
      </c>
      <c r="C47" s="89" t="s">
        <v>170</v>
      </c>
      <c r="D47" s="90" t="s">
        <v>171</v>
      </c>
      <c r="E47" s="91" t="s">
        <v>172</v>
      </c>
      <c r="F47" s="91" t="s">
        <v>173</v>
      </c>
      <c r="G47" s="92">
        <v>125507.55</v>
      </c>
    </row>
    <row r="48" spans="1:7" x14ac:dyDescent="0.2">
      <c r="A48" s="104">
        <v>47</v>
      </c>
      <c r="B48" s="88">
        <v>3</v>
      </c>
      <c r="C48" s="89" t="s">
        <v>174</v>
      </c>
      <c r="D48" s="90" t="s">
        <v>175</v>
      </c>
      <c r="E48" s="91" t="s">
        <v>176</v>
      </c>
      <c r="F48" s="91" t="s">
        <v>177</v>
      </c>
      <c r="G48" s="92">
        <v>44541</v>
      </c>
    </row>
    <row r="49" spans="1:7" x14ac:dyDescent="0.2">
      <c r="A49" s="104">
        <v>48</v>
      </c>
      <c r="B49" s="88">
        <v>3</v>
      </c>
      <c r="C49" s="89" t="s">
        <v>178</v>
      </c>
      <c r="D49" s="90" t="s">
        <v>179</v>
      </c>
      <c r="E49" s="91" t="s">
        <v>180</v>
      </c>
      <c r="F49" s="91" t="s">
        <v>181</v>
      </c>
      <c r="G49" s="92">
        <v>157509.45000000001</v>
      </c>
    </row>
    <row r="50" spans="1:7" x14ac:dyDescent="0.2">
      <c r="A50" s="104">
        <v>49</v>
      </c>
      <c r="B50" s="88">
        <v>3</v>
      </c>
      <c r="C50" s="89" t="s">
        <v>182</v>
      </c>
      <c r="D50" s="90" t="s">
        <v>183</v>
      </c>
      <c r="E50" s="91" t="s">
        <v>184</v>
      </c>
      <c r="F50" s="91" t="s">
        <v>173</v>
      </c>
      <c r="G50" s="92">
        <v>114036.3</v>
      </c>
    </row>
    <row r="51" spans="1:7" x14ac:dyDescent="0.2">
      <c r="A51" s="104">
        <v>50</v>
      </c>
      <c r="B51" s="88">
        <v>3</v>
      </c>
      <c r="C51" s="89" t="s">
        <v>185</v>
      </c>
      <c r="D51" s="90" t="s">
        <v>186</v>
      </c>
      <c r="E51" s="91" t="s">
        <v>187</v>
      </c>
      <c r="F51" s="91" t="s">
        <v>188</v>
      </c>
      <c r="G51" s="92">
        <v>31153.5</v>
      </c>
    </row>
    <row r="52" spans="1:7" x14ac:dyDescent="0.2">
      <c r="A52" s="104">
        <v>51</v>
      </c>
      <c r="B52" s="88">
        <v>3</v>
      </c>
      <c r="C52" s="89" t="s">
        <v>189</v>
      </c>
      <c r="D52" s="90" t="s">
        <v>190</v>
      </c>
      <c r="E52" s="91" t="s">
        <v>191</v>
      </c>
      <c r="F52" s="91" t="s">
        <v>192</v>
      </c>
      <c r="G52" s="92">
        <v>123722.55</v>
      </c>
    </row>
    <row r="53" spans="1:7" x14ac:dyDescent="0.2">
      <c r="A53" s="104">
        <v>52</v>
      </c>
      <c r="B53" s="88">
        <v>3</v>
      </c>
      <c r="C53" s="89" t="s">
        <v>193</v>
      </c>
      <c r="D53" s="90" t="s">
        <v>194</v>
      </c>
      <c r="E53" s="91" t="s">
        <v>195</v>
      </c>
      <c r="F53" s="91" t="s">
        <v>188</v>
      </c>
      <c r="G53" s="92">
        <v>89391.75</v>
      </c>
    </row>
    <row r="54" spans="1:7" x14ac:dyDescent="0.2">
      <c r="A54" s="104">
        <v>53</v>
      </c>
      <c r="B54" s="88">
        <v>3</v>
      </c>
      <c r="C54" s="89" t="s">
        <v>196</v>
      </c>
      <c r="D54" s="90" t="s">
        <v>171</v>
      </c>
      <c r="E54" s="91" t="s">
        <v>197</v>
      </c>
      <c r="F54" s="91" t="s">
        <v>198</v>
      </c>
      <c r="G54" s="92">
        <v>107145.15000000001</v>
      </c>
    </row>
    <row r="55" spans="1:7" x14ac:dyDescent="0.2">
      <c r="A55" s="104">
        <v>54</v>
      </c>
      <c r="B55" s="88">
        <v>3</v>
      </c>
      <c r="C55" s="89" t="s">
        <v>199</v>
      </c>
      <c r="D55" s="90" t="s">
        <v>200</v>
      </c>
      <c r="E55" s="91" t="s">
        <v>201</v>
      </c>
      <c r="F55" s="91" t="s">
        <v>202</v>
      </c>
      <c r="G55" s="92">
        <v>6562.5</v>
      </c>
    </row>
    <row r="56" spans="1:7" ht="14.25" customHeight="1" x14ac:dyDescent="0.2">
      <c r="A56" s="104">
        <v>55</v>
      </c>
      <c r="B56" s="88">
        <v>3</v>
      </c>
      <c r="C56" s="89" t="s">
        <v>203</v>
      </c>
      <c r="D56" s="90" t="s">
        <v>204</v>
      </c>
      <c r="E56" s="91" t="s">
        <v>205</v>
      </c>
      <c r="F56" s="91" t="s">
        <v>206</v>
      </c>
      <c r="G56" s="92">
        <v>52181.850000000006</v>
      </c>
    </row>
    <row r="57" spans="1:7" x14ac:dyDescent="0.2">
      <c r="A57" s="104">
        <v>56</v>
      </c>
      <c r="B57" s="88">
        <v>3</v>
      </c>
      <c r="C57" s="89" t="s">
        <v>207</v>
      </c>
      <c r="D57" s="90" t="s">
        <v>208</v>
      </c>
      <c r="E57" s="91" t="s">
        <v>209</v>
      </c>
      <c r="F57" s="91" t="s">
        <v>210</v>
      </c>
      <c r="G57" s="92">
        <v>135813.30000000002</v>
      </c>
    </row>
    <row r="58" spans="1:7" x14ac:dyDescent="0.2">
      <c r="A58" s="104">
        <v>57</v>
      </c>
      <c r="B58" s="88">
        <v>3</v>
      </c>
      <c r="C58" s="89" t="s">
        <v>211</v>
      </c>
      <c r="D58" s="90" t="s">
        <v>171</v>
      </c>
      <c r="E58" s="91" t="s">
        <v>212</v>
      </c>
      <c r="F58" s="91" t="s">
        <v>213</v>
      </c>
      <c r="G58" s="92">
        <v>98229.6</v>
      </c>
    </row>
    <row r="59" spans="1:7" x14ac:dyDescent="0.2">
      <c r="A59" s="104">
        <v>58</v>
      </c>
      <c r="B59" s="88">
        <v>3</v>
      </c>
      <c r="C59" s="89" t="s">
        <v>214</v>
      </c>
      <c r="D59" s="90" t="s">
        <v>171</v>
      </c>
      <c r="E59" s="91" t="s">
        <v>215</v>
      </c>
      <c r="F59" s="91" t="s">
        <v>216</v>
      </c>
      <c r="G59" s="92">
        <v>84247.8</v>
      </c>
    </row>
    <row r="60" spans="1:7" x14ac:dyDescent="0.2">
      <c r="A60" s="104">
        <v>59</v>
      </c>
      <c r="B60" s="88">
        <v>3</v>
      </c>
      <c r="C60" s="89" t="s">
        <v>217</v>
      </c>
      <c r="D60" s="90" t="s">
        <v>218</v>
      </c>
      <c r="E60" s="91" t="s">
        <v>219</v>
      </c>
      <c r="F60" s="91" t="s">
        <v>216</v>
      </c>
      <c r="G60" s="92">
        <v>38108.700000000004</v>
      </c>
    </row>
    <row r="61" spans="1:7" x14ac:dyDescent="0.2">
      <c r="A61" s="104">
        <v>60</v>
      </c>
      <c r="B61" s="88">
        <v>3</v>
      </c>
      <c r="C61" s="89" t="s">
        <v>220</v>
      </c>
      <c r="D61" s="90" t="s">
        <v>221</v>
      </c>
      <c r="E61" s="91" t="s">
        <v>222</v>
      </c>
      <c r="F61" s="91" t="s">
        <v>216</v>
      </c>
      <c r="G61" s="92">
        <v>9274.65</v>
      </c>
    </row>
    <row r="62" spans="1:7" x14ac:dyDescent="0.2">
      <c r="A62" s="104">
        <v>61</v>
      </c>
      <c r="B62" s="88">
        <v>3</v>
      </c>
      <c r="C62" s="89" t="s">
        <v>223</v>
      </c>
      <c r="D62" s="90" t="s">
        <v>224</v>
      </c>
      <c r="E62" s="91" t="s">
        <v>225</v>
      </c>
      <c r="F62" s="91" t="s">
        <v>226</v>
      </c>
      <c r="G62" s="92">
        <v>62955.9</v>
      </c>
    </row>
    <row r="63" spans="1:7" x14ac:dyDescent="0.2">
      <c r="A63" s="104">
        <v>62</v>
      </c>
      <c r="B63" s="88">
        <v>3</v>
      </c>
      <c r="C63" s="89" t="s">
        <v>227</v>
      </c>
      <c r="D63" s="90" t="s">
        <v>228</v>
      </c>
      <c r="E63" s="91" t="s">
        <v>229</v>
      </c>
      <c r="F63" s="91" t="s">
        <v>226</v>
      </c>
      <c r="G63" s="92">
        <v>8024866.5</v>
      </c>
    </row>
    <row r="64" spans="1:7" x14ac:dyDescent="0.2">
      <c r="A64" s="104">
        <v>63</v>
      </c>
      <c r="B64" s="88">
        <v>3</v>
      </c>
      <c r="C64" s="89" t="s">
        <v>230</v>
      </c>
      <c r="D64" s="90" t="s">
        <v>231</v>
      </c>
      <c r="E64" s="91" t="s">
        <v>232</v>
      </c>
      <c r="F64" s="91" t="s">
        <v>233</v>
      </c>
      <c r="G64" s="92">
        <v>231460.95</v>
      </c>
    </row>
    <row r="65" spans="1:7" x14ac:dyDescent="0.2">
      <c r="A65" s="104">
        <v>64</v>
      </c>
      <c r="B65" s="88">
        <v>3</v>
      </c>
      <c r="C65" s="89" t="s">
        <v>234</v>
      </c>
      <c r="D65" s="90" t="s">
        <v>235</v>
      </c>
      <c r="E65" s="91" t="s">
        <v>236</v>
      </c>
      <c r="F65" s="91" t="s">
        <v>237</v>
      </c>
      <c r="G65" s="92">
        <v>501323.55000000005</v>
      </c>
    </row>
    <row r="66" spans="1:7" x14ac:dyDescent="0.2">
      <c r="A66" s="104">
        <v>65</v>
      </c>
      <c r="B66" s="88">
        <v>3</v>
      </c>
      <c r="C66" s="89" t="s">
        <v>238</v>
      </c>
      <c r="D66" s="90" t="s">
        <v>239</v>
      </c>
      <c r="E66" s="91" t="s">
        <v>240</v>
      </c>
      <c r="F66" s="91" t="s">
        <v>241</v>
      </c>
      <c r="G66" s="92">
        <v>131427.45000000001</v>
      </c>
    </row>
    <row r="67" spans="1:7" x14ac:dyDescent="0.2">
      <c r="A67" s="104">
        <v>66</v>
      </c>
      <c r="B67" s="88">
        <v>3</v>
      </c>
      <c r="C67" s="89" t="s">
        <v>242</v>
      </c>
      <c r="D67" s="90" t="s">
        <v>11</v>
      </c>
      <c r="E67" s="91" t="s">
        <v>243</v>
      </c>
      <c r="F67" s="91" t="s">
        <v>244</v>
      </c>
      <c r="G67" s="92">
        <v>171335.85</v>
      </c>
    </row>
    <row r="68" spans="1:7" x14ac:dyDescent="0.2">
      <c r="A68" s="104">
        <v>67</v>
      </c>
      <c r="B68" s="88">
        <v>3</v>
      </c>
      <c r="C68" s="89" t="s">
        <v>245</v>
      </c>
      <c r="D68" s="90" t="s">
        <v>11</v>
      </c>
      <c r="E68" s="91" t="s">
        <v>246</v>
      </c>
      <c r="F68" s="91" t="s">
        <v>247</v>
      </c>
      <c r="G68" s="92">
        <v>97163.85</v>
      </c>
    </row>
    <row r="69" spans="1:7" x14ac:dyDescent="0.2">
      <c r="A69" s="104">
        <v>68</v>
      </c>
      <c r="B69" s="88">
        <v>3</v>
      </c>
      <c r="C69" s="89" t="s">
        <v>248</v>
      </c>
      <c r="D69" s="90" t="s">
        <v>249</v>
      </c>
      <c r="E69" s="91" t="s">
        <v>250</v>
      </c>
      <c r="F69" s="91" t="s">
        <v>251</v>
      </c>
      <c r="G69" s="92">
        <v>625378.95000000007</v>
      </c>
    </row>
    <row r="70" spans="1:7" x14ac:dyDescent="0.2">
      <c r="A70" s="104">
        <v>69</v>
      </c>
      <c r="B70" s="88">
        <v>3</v>
      </c>
      <c r="C70" s="89" t="s">
        <v>252</v>
      </c>
      <c r="D70" s="90" t="s">
        <v>11</v>
      </c>
      <c r="E70" s="91" t="s">
        <v>253</v>
      </c>
      <c r="F70" s="91" t="s">
        <v>254</v>
      </c>
      <c r="G70" s="92">
        <v>18888.45</v>
      </c>
    </row>
    <row r="71" spans="1:7" x14ac:dyDescent="0.2">
      <c r="A71" s="104">
        <v>70</v>
      </c>
      <c r="B71" s="88">
        <v>3</v>
      </c>
      <c r="C71" s="89" t="s">
        <v>255</v>
      </c>
      <c r="D71" s="90" t="s">
        <v>256</v>
      </c>
      <c r="E71" s="91" t="s">
        <v>257</v>
      </c>
      <c r="F71" s="91" t="s">
        <v>258</v>
      </c>
      <c r="G71" s="92">
        <v>131639.55000000002</v>
      </c>
    </row>
    <row r="72" spans="1:7" x14ac:dyDescent="0.2">
      <c r="A72" s="104">
        <v>71</v>
      </c>
      <c r="B72" s="88">
        <v>3</v>
      </c>
      <c r="C72" s="89" t="s">
        <v>259</v>
      </c>
      <c r="D72" s="90" t="s">
        <v>260</v>
      </c>
      <c r="E72" s="91" t="s">
        <v>261</v>
      </c>
      <c r="F72" s="91" t="s">
        <v>226</v>
      </c>
      <c r="G72" s="92">
        <v>175113.75</v>
      </c>
    </row>
    <row r="73" spans="1:7" x14ac:dyDescent="0.2">
      <c r="A73" s="104">
        <v>72</v>
      </c>
      <c r="B73" s="88">
        <v>3</v>
      </c>
      <c r="C73" s="89" t="s">
        <v>262</v>
      </c>
      <c r="D73" s="90" t="s">
        <v>263</v>
      </c>
      <c r="E73" s="91" t="s">
        <v>264</v>
      </c>
      <c r="F73" s="91" t="s">
        <v>258</v>
      </c>
      <c r="G73" s="92">
        <v>52176.600000000006</v>
      </c>
    </row>
    <row r="74" spans="1:7" x14ac:dyDescent="0.2">
      <c r="A74" s="104">
        <v>73</v>
      </c>
      <c r="B74" s="88">
        <v>3</v>
      </c>
      <c r="C74" s="89" t="s">
        <v>265</v>
      </c>
      <c r="D74" s="90" t="s">
        <v>266</v>
      </c>
      <c r="E74" s="91" t="s">
        <v>267</v>
      </c>
      <c r="F74" s="91" t="s">
        <v>268</v>
      </c>
      <c r="G74" s="92">
        <v>110616.45000000001</v>
      </c>
    </row>
    <row r="75" spans="1:7" x14ac:dyDescent="0.2">
      <c r="A75" s="104">
        <v>74</v>
      </c>
      <c r="B75" s="88">
        <v>3</v>
      </c>
      <c r="C75" s="89" t="s">
        <v>269</v>
      </c>
      <c r="D75" s="90" t="s">
        <v>11</v>
      </c>
      <c r="E75" s="91" t="s">
        <v>270</v>
      </c>
      <c r="F75" s="91" t="s">
        <v>271</v>
      </c>
      <c r="G75" s="92">
        <v>87575.25</v>
      </c>
    </row>
    <row r="76" spans="1:7" x14ac:dyDescent="0.2">
      <c r="A76" s="104">
        <v>75</v>
      </c>
      <c r="B76" s="88">
        <v>3</v>
      </c>
      <c r="C76" s="89" t="s">
        <v>272</v>
      </c>
      <c r="D76" s="90" t="s">
        <v>62</v>
      </c>
      <c r="E76" s="91" t="s">
        <v>273</v>
      </c>
      <c r="F76" s="91" t="s">
        <v>274</v>
      </c>
      <c r="G76" s="92">
        <v>50890.35</v>
      </c>
    </row>
    <row r="77" spans="1:7" x14ac:dyDescent="0.2">
      <c r="A77" s="104">
        <v>76</v>
      </c>
      <c r="B77" s="88">
        <v>3</v>
      </c>
      <c r="C77" s="89" t="s">
        <v>275</v>
      </c>
      <c r="D77" s="90" t="s">
        <v>276</v>
      </c>
      <c r="E77" s="91" t="s">
        <v>277</v>
      </c>
      <c r="F77" s="91" t="s">
        <v>274</v>
      </c>
      <c r="G77" s="92">
        <v>74480.7</v>
      </c>
    </row>
    <row r="78" spans="1:7" x14ac:dyDescent="0.2">
      <c r="A78" s="104">
        <v>77</v>
      </c>
      <c r="B78" s="88">
        <v>3</v>
      </c>
      <c r="C78" s="89" t="s">
        <v>278</v>
      </c>
      <c r="D78" s="90" t="s">
        <v>11</v>
      </c>
      <c r="E78" s="91" t="s">
        <v>279</v>
      </c>
      <c r="F78" s="91" t="s">
        <v>274</v>
      </c>
      <c r="G78" s="92">
        <v>62952.75</v>
      </c>
    </row>
    <row r="79" spans="1:7" x14ac:dyDescent="0.2">
      <c r="A79" s="104">
        <v>78</v>
      </c>
      <c r="B79" s="88">
        <v>3</v>
      </c>
      <c r="C79" s="89" t="s">
        <v>280</v>
      </c>
      <c r="D79" s="90" t="s">
        <v>281</v>
      </c>
      <c r="E79" s="91" t="s">
        <v>282</v>
      </c>
      <c r="F79" s="91" t="s">
        <v>226</v>
      </c>
      <c r="G79" s="92">
        <v>27943.65</v>
      </c>
    </row>
    <row r="80" spans="1:7" x14ac:dyDescent="0.2">
      <c r="A80" s="104">
        <v>79</v>
      </c>
      <c r="B80" s="88">
        <v>3</v>
      </c>
      <c r="C80" s="89" t="s">
        <v>284</v>
      </c>
      <c r="D80" s="90" t="s">
        <v>19</v>
      </c>
      <c r="E80" s="91" t="s">
        <v>285</v>
      </c>
      <c r="F80" s="91" t="s">
        <v>286</v>
      </c>
      <c r="G80" s="92">
        <v>76210.05</v>
      </c>
    </row>
    <row r="81" spans="1:7" x14ac:dyDescent="0.2">
      <c r="A81" s="104">
        <v>80</v>
      </c>
      <c r="B81" s="88">
        <v>3</v>
      </c>
      <c r="C81" s="89" t="s">
        <v>287</v>
      </c>
      <c r="D81" s="90" t="s">
        <v>288</v>
      </c>
      <c r="E81" s="91" t="s">
        <v>289</v>
      </c>
      <c r="F81" s="91" t="s">
        <v>247</v>
      </c>
      <c r="G81" s="92">
        <v>39869.550000000003</v>
      </c>
    </row>
    <row r="82" spans="1:7" x14ac:dyDescent="0.2">
      <c r="A82" s="104">
        <v>81</v>
      </c>
      <c r="B82" s="88">
        <v>3</v>
      </c>
      <c r="C82" s="89" t="s">
        <v>290</v>
      </c>
      <c r="D82" s="90" t="s">
        <v>291</v>
      </c>
      <c r="E82" s="91" t="s">
        <v>292</v>
      </c>
      <c r="F82" s="91" t="s">
        <v>293</v>
      </c>
      <c r="G82" s="92">
        <v>25285.05</v>
      </c>
    </row>
    <row r="83" spans="1:7" x14ac:dyDescent="0.2">
      <c r="A83" s="104">
        <v>82</v>
      </c>
      <c r="B83" s="88">
        <v>3</v>
      </c>
      <c r="C83" s="89" t="s">
        <v>294</v>
      </c>
      <c r="D83" s="90" t="s">
        <v>295</v>
      </c>
      <c r="E83" s="91" t="s">
        <v>296</v>
      </c>
      <c r="F83" s="91" t="s">
        <v>226</v>
      </c>
      <c r="G83" s="92">
        <v>1350</v>
      </c>
    </row>
    <row r="84" spans="1:7" x14ac:dyDescent="0.2">
      <c r="A84" s="104">
        <v>83</v>
      </c>
      <c r="B84" s="88">
        <v>3</v>
      </c>
      <c r="C84" s="89" t="s">
        <v>297</v>
      </c>
      <c r="D84" s="90" t="s">
        <v>283</v>
      </c>
      <c r="E84" s="91" t="s">
        <v>298</v>
      </c>
      <c r="F84" s="91" t="s">
        <v>299</v>
      </c>
      <c r="G84" s="92">
        <v>96974.85</v>
      </c>
    </row>
    <row r="85" spans="1:7" x14ac:dyDescent="0.2">
      <c r="A85" s="104">
        <v>84</v>
      </c>
      <c r="B85" s="88">
        <v>3</v>
      </c>
      <c r="C85" s="89" t="s">
        <v>300</v>
      </c>
      <c r="D85" s="90" t="s">
        <v>301</v>
      </c>
      <c r="E85" s="91" t="s">
        <v>302</v>
      </c>
      <c r="F85" s="91" t="s">
        <v>254</v>
      </c>
      <c r="G85" s="92">
        <v>23213.4</v>
      </c>
    </row>
    <row r="86" spans="1:7" x14ac:dyDescent="0.2">
      <c r="A86" s="104">
        <v>85</v>
      </c>
      <c r="B86" s="88">
        <v>3</v>
      </c>
      <c r="C86" s="89" t="s">
        <v>303</v>
      </c>
      <c r="D86" s="90" t="s">
        <v>304</v>
      </c>
      <c r="E86" s="91" t="s">
        <v>305</v>
      </c>
      <c r="F86" s="91" t="s">
        <v>268</v>
      </c>
      <c r="G86" s="92">
        <v>70241.850000000006</v>
      </c>
    </row>
    <row r="87" spans="1:7" x14ac:dyDescent="0.2">
      <c r="A87" s="104">
        <v>86</v>
      </c>
      <c r="B87" s="88">
        <v>3</v>
      </c>
      <c r="C87" s="89" t="s">
        <v>306</v>
      </c>
      <c r="D87" s="90" t="s">
        <v>307</v>
      </c>
      <c r="E87" s="91" t="s">
        <v>308</v>
      </c>
      <c r="F87" s="91" t="s">
        <v>226</v>
      </c>
      <c r="G87" s="92">
        <v>13350.75</v>
      </c>
    </row>
    <row r="88" spans="1:7" x14ac:dyDescent="0.2">
      <c r="A88" s="104">
        <v>87</v>
      </c>
      <c r="B88" s="88">
        <v>3</v>
      </c>
      <c r="C88" s="89" t="s">
        <v>309</v>
      </c>
      <c r="D88" s="90" t="s">
        <v>228</v>
      </c>
      <c r="E88" s="91" t="s">
        <v>310</v>
      </c>
      <c r="F88" s="91" t="s">
        <v>226</v>
      </c>
      <c r="G88" s="92">
        <v>47684.700000000004</v>
      </c>
    </row>
    <row r="89" spans="1:7" x14ac:dyDescent="0.2">
      <c r="A89" s="104">
        <v>88</v>
      </c>
      <c r="B89" s="88">
        <v>3</v>
      </c>
      <c r="C89" s="89" t="s">
        <v>311</v>
      </c>
      <c r="D89" s="90" t="s">
        <v>312</v>
      </c>
      <c r="E89" s="91" t="s">
        <v>313</v>
      </c>
      <c r="F89" s="91" t="s">
        <v>314</v>
      </c>
      <c r="G89" s="92">
        <v>30114</v>
      </c>
    </row>
    <row r="90" spans="1:7" x14ac:dyDescent="0.2">
      <c r="A90" s="104">
        <v>89</v>
      </c>
      <c r="B90" s="88">
        <v>3</v>
      </c>
      <c r="C90" s="89" t="s">
        <v>315</v>
      </c>
      <c r="D90" s="90" t="s">
        <v>316</v>
      </c>
      <c r="E90" s="91" t="s">
        <v>317</v>
      </c>
      <c r="F90" s="91" t="s">
        <v>318</v>
      </c>
      <c r="G90" s="92">
        <v>113083.95000000001</v>
      </c>
    </row>
    <row r="91" spans="1:7" x14ac:dyDescent="0.2">
      <c r="A91" s="104">
        <v>90</v>
      </c>
      <c r="B91" s="88">
        <v>3</v>
      </c>
      <c r="C91" s="89" t="s">
        <v>319</v>
      </c>
      <c r="D91" s="90" t="s">
        <v>316</v>
      </c>
      <c r="E91" s="91" t="s">
        <v>320</v>
      </c>
      <c r="F91" s="91" t="s">
        <v>321</v>
      </c>
      <c r="G91" s="92">
        <v>119714.70000000001</v>
      </c>
    </row>
    <row r="92" spans="1:7" x14ac:dyDescent="0.2">
      <c r="A92" s="104">
        <v>91</v>
      </c>
      <c r="B92" s="88">
        <v>3</v>
      </c>
      <c r="C92" s="89" t="s">
        <v>322</v>
      </c>
      <c r="D92" s="90" t="s">
        <v>323</v>
      </c>
      <c r="E92" s="91" t="s">
        <v>324</v>
      </c>
      <c r="F92" s="91" t="s">
        <v>293</v>
      </c>
      <c r="G92" s="92">
        <v>82512.150000000009</v>
      </c>
    </row>
    <row r="93" spans="1:7" x14ac:dyDescent="0.2">
      <c r="A93" s="104">
        <v>92</v>
      </c>
      <c r="B93" s="88">
        <v>3</v>
      </c>
      <c r="C93" s="89" t="s">
        <v>325</v>
      </c>
      <c r="D93" s="90" t="s">
        <v>316</v>
      </c>
      <c r="E93" s="91" t="s">
        <v>326</v>
      </c>
      <c r="F93" s="91" t="s">
        <v>327</v>
      </c>
      <c r="G93" s="92">
        <v>59356.5</v>
      </c>
    </row>
    <row r="94" spans="1:7" x14ac:dyDescent="0.2">
      <c r="A94" s="104">
        <v>93</v>
      </c>
      <c r="B94" s="88">
        <v>3</v>
      </c>
      <c r="C94" s="89" t="s">
        <v>328</v>
      </c>
      <c r="D94" s="90" t="s">
        <v>329</v>
      </c>
      <c r="E94" s="91" t="s">
        <v>330</v>
      </c>
      <c r="F94" s="91" t="s">
        <v>331</v>
      </c>
      <c r="G94" s="92">
        <v>98515.199999999997</v>
      </c>
    </row>
    <row r="95" spans="1:7" x14ac:dyDescent="0.2">
      <c r="A95" s="104">
        <v>94</v>
      </c>
      <c r="B95" s="88">
        <v>3</v>
      </c>
      <c r="C95" s="89" t="s">
        <v>332</v>
      </c>
      <c r="D95" s="90" t="s">
        <v>333</v>
      </c>
      <c r="E95" s="91" t="s">
        <v>334</v>
      </c>
      <c r="F95" s="91" t="s">
        <v>335</v>
      </c>
      <c r="G95" s="92">
        <v>32772.6</v>
      </c>
    </row>
    <row r="96" spans="1:7" x14ac:dyDescent="0.2">
      <c r="A96" s="104">
        <v>95</v>
      </c>
      <c r="B96" s="88">
        <v>3</v>
      </c>
      <c r="C96" s="89" t="s">
        <v>336</v>
      </c>
      <c r="D96" s="90" t="s">
        <v>337</v>
      </c>
      <c r="E96" s="91" t="s">
        <v>338</v>
      </c>
      <c r="F96" s="91" t="s">
        <v>339</v>
      </c>
      <c r="G96" s="92">
        <v>79916.55</v>
      </c>
    </row>
    <row r="97" spans="1:7" x14ac:dyDescent="0.2">
      <c r="A97" s="104">
        <v>96</v>
      </c>
      <c r="B97" s="88">
        <v>3</v>
      </c>
      <c r="C97" s="89" t="s">
        <v>340</v>
      </c>
      <c r="D97" s="90" t="s">
        <v>341</v>
      </c>
      <c r="E97" s="91" t="s">
        <v>342</v>
      </c>
      <c r="F97" s="91" t="s">
        <v>343</v>
      </c>
      <c r="G97" s="92">
        <v>44147.25</v>
      </c>
    </row>
    <row r="98" spans="1:7" x14ac:dyDescent="0.2">
      <c r="A98" s="104">
        <v>97</v>
      </c>
      <c r="B98" s="88">
        <v>3</v>
      </c>
      <c r="C98" s="89" t="s">
        <v>344</v>
      </c>
      <c r="D98" s="90" t="s">
        <v>341</v>
      </c>
      <c r="E98" s="91" t="s">
        <v>345</v>
      </c>
      <c r="F98" s="91" t="s">
        <v>343</v>
      </c>
      <c r="G98" s="92">
        <v>68964</v>
      </c>
    </row>
    <row r="99" spans="1:7" x14ac:dyDescent="0.2">
      <c r="A99" s="104">
        <v>98</v>
      </c>
      <c r="B99" s="88">
        <v>3</v>
      </c>
      <c r="C99" s="89" t="s">
        <v>346</v>
      </c>
      <c r="D99" s="90" t="s">
        <v>347</v>
      </c>
      <c r="E99" s="91" t="s">
        <v>348</v>
      </c>
      <c r="F99" s="91" t="s">
        <v>349</v>
      </c>
      <c r="G99" s="92">
        <v>125332.20000000001</v>
      </c>
    </row>
    <row r="100" spans="1:7" x14ac:dyDescent="0.2">
      <c r="A100" s="104">
        <v>99</v>
      </c>
      <c r="B100" s="88">
        <v>3</v>
      </c>
      <c r="C100" s="89" t="s">
        <v>350</v>
      </c>
      <c r="D100" s="90" t="s">
        <v>351</v>
      </c>
      <c r="E100" s="91" t="s">
        <v>352</v>
      </c>
      <c r="F100" s="91" t="s">
        <v>353</v>
      </c>
      <c r="G100" s="92">
        <v>1005.9000000000001</v>
      </c>
    </row>
    <row r="101" spans="1:7" x14ac:dyDescent="0.2">
      <c r="A101" s="104">
        <v>100</v>
      </c>
      <c r="B101" s="88">
        <v>3</v>
      </c>
      <c r="C101" s="89" t="s">
        <v>354</v>
      </c>
      <c r="D101" s="90" t="s">
        <v>355</v>
      </c>
      <c r="E101" s="91" t="s">
        <v>352</v>
      </c>
      <c r="F101" s="91" t="s">
        <v>353</v>
      </c>
      <c r="G101" s="92">
        <v>230698.65000000002</v>
      </c>
    </row>
    <row r="102" spans="1:7" x14ac:dyDescent="0.2">
      <c r="A102" s="104">
        <v>101</v>
      </c>
      <c r="B102" s="88">
        <v>3</v>
      </c>
      <c r="C102" s="89" t="s">
        <v>356</v>
      </c>
      <c r="D102" s="90" t="s">
        <v>357</v>
      </c>
      <c r="E102" s="91" t="s">
        <v>358</v>
      </c>
      <c r="F102" s="91" t="s">
        <v>359</v>
      </c>
      <c r="G102" s="92">
        <v>30857.4</v>
      </c>
    </row>
    <row r="103" spans="1:7" x14ac:dyDescent="0.2">
      <c r="A103" s="104">
        <v>102</v>
      </c>
      <c r="B103" s="88">
        <v>3</v>
      </c>
      <c r="C103" s="89" t="s">
        <v>360</v>
      </c>
      <c r="D103" s="90" t="s">
        <v>62</v>
      </c>
      <c r="E103" s="91" t="s">
        <v>361</v>
      </c>
      <c r="F103" s="91" t="s">
        <v>362</v>
      </c>
      <c r="G103" s="92">
        <v>20818.350000000002</v>
      </c>
    </row>
    <row r="104" spans="1:7" x14ac:dyDescent="0.2">
      <c r="A104" s="104">
        <v>103</v>
      </c>
      <c r="B104" s="88">
        <v>3</v>
      </c>
      <c r="C104" s="89" t="s">
        <v>730</v>
      </c>
      <c r="D104" s="90" t="s">
        <v>732</v>
      </c>
      <c r="E104" s="91" t="s">
        <v>733</v>
      </c>
      <c r="F104" s="91" t="s">
        <v>734</v>
      </c>
      <c r="G104" s="92">
        <v>3150</v>
      </c>
    </row>
    <row r="105" spans="1:7" x14ac:dyDescent="0.2">
      <c r="A105" s="104">
        <v>104</v>
      </c>
      <c r="B105" s="88">
        <v>4</v>
      </c>
      <c r="C105" s="89" t="s">
        <v>363</v>
      </c>
      <c r="D105" s="90" t="s">
        <v>364</v>
      </c>
      <c r="E105" s="91" t="s">
        <v>365</v>
      </c>
      <c r="F105" s="91" t="s">
        <v>366</v>
      </c>
      <c r="G105" s="92">
        <v>41169.450000000004</v>
      </c>
    </row>
    <row r="106" spans="1:7" x14ac:dyDescent="0.2">
      <c r="A106" s="104">
        <v>105</v>
      </c>
      <c r="B106" s="88">
        <v>4</v>
      </c>
      <c r="C106" s="89" t="s">
        <v>371</v>
      </c>
      <c r="D106" s="90" t="s">
        <v>62</v>
      </c>
      <c r="E106" s="91" t="s">
        <v>372</v>
      </c>
      <c r="F106" s="91" t="s">
        <v>373</v>
      </c>
      <c r="G106" s="92">
        <v>3938.55</v>
      </c>
    </row>
    <row r="107" spans="1:7" x14ac:dyDescent="0.2">
      <c r="A107" s="104">
        <v>106</v>
      </c>
      <c r="B107" s="88">
        <v>4</v>
      </c>
      <c r="C107" s="89" t="s">
        <v>374</v>
      </c>
      <c r="D107" s="90" t="s">
        <v>62</v>
      </c>
      <c r="E107" s="91" t="s">
        <v>375</v>
      </c>
      <c r="F107" s="91" t="s">
        <v>376</v>
      </c>
      <c r="G107" s="92">
        <v>5666.85</v>
      </c>
    </row>
    <row r="108" spans="1:7" x14ac:dyDescent="0.2">
      <c r="A108" s="104">
        <v>107</v>
      </c>
      <c r="B108" s="88">
        <v>4</v>
      </c>
      <c r="C108" s="89" t="s">
        <v>377</v>
      </c>
      <c r="D108" s="90" t="s">
        <v>378</v>
      </c>
      <c r="E108" s="91" t="s">
        <v>379</v>
      </c>
      <c r="F108" s="91" t="s">
        <v>380</v>
      </c>
      <c r="G108" s="92">
        <v>215525.1</v>
      </c>
    </row>
    <row r="109" spans="1:7" x14ac:dyDescent="0.2">
      <c r="A109" s="104">
        <v>108</v>
      </c>
      <c r="B109" s="88">
        <v>4</v>
      </c>
      <c r="C109" s="89" t="s">
        <v>381</v>
      </c>
      <c r="D109" s="90" t="s">
        <v>382</v>
      </c>
      <c r="E109" s="91" t="s">
        <v>383</v>
      </c>
      <c r="F109" s="91" t="s">
        <v>384</v>
      </c>
      <c r="G109" s="92">
        <v>735099.75</v>
      </c>
    </row>
    <row r="110" spans="1:7" x14ac:dyDescent="0.2">
      <c r="A110" s="104">
        <v>109</v>
      </c>
      <c r="B110" s="88">
        <v>4</v>
      </c>
      <c r="C110" s="89" t="s">
        <v>385</v>
      </c>
      <c r="D110" s="90" t="s">
        <v>386</v>
      </c>
      <c r="E110" s="91" t="s">
        <v>387</v>
      </c>
      <c r="F110" s="91" t="s">
        <v>380</v>
      </c>
      <c r="G110" s="92">
        <v>925158.15</v>
      </c>
    </row>
    <row r="111" spans="1:7" x14ac:dyDescent="0.2">
      <c r="A111" s="104">
        <v>110</v>
      </c>
      <c r="B111" s="88">
        <v>4</v>
      </c>
      <c r="C111" s="89" t="s">
        <v>388</v>
      </c>
      <c r="D111" s="90" t="s">
        <v>389</v>
      </c>
      <c r="E111" s="91" t="s">
        <v>390</v>
      </c>
      <c r="F111" s="91" t="s">
        <v>391</v>
      </c>
      <c r="G111" s="92">
        <v>58481.850000000006</v>
      </c>
    </row>
    <row r="112" spans="1:7" x14ac:dyDescent="0.2">
      <c r="A112" s="104">
        <v>111</v>
      </c>
      <c r="B112" s="88">
        <v>4</v>
      </c>
      <c r="C112" s="89" t="s">
        <v>392</v>
      </c>
      <c r="D112" s="90" t="s">
        <v>393</v>
      </c>
      <c r="E112" s="91" t="s">
        <v>394</v>
      </c>
      <c r="F112" s="91" t="s">
        <v>395</v>
      </c>
      <c r="G112" s="92">
        <v>52444.350000000006</v>
      </c>
    </row>
    <row r="113" spans="1:7" x14ac:dyDescent="0.2">
      <c r="A113" s="104">
        <v>112</v>
      </c>
      <c r="B113" s="88">
        <v>4</v>
      </c>
      <c r="C113" s="89" t="s">
        <v>396</v>
      </c>
      <c r="D113" s="90" t="s">
        <v>397</v>
      </c>
      <c r="E113" s="91" t="s">
        <v>398</v>
      </c>
      <c r="F113" s="91" t="s">
        <v>399</v>
      </c>
      <c r="G113" s="92">
        <v>300993</v>
      </c>
    </row>
    <row r="114" spans="1:7" x14ac:dyDescent="0.2">
      <c r="A114" s="104">
        <v>113</v>
      </c>
      <c r="B114" s="88">
        <v>4</v>
      </c>
      <c r="C114" s="89" t="s">
        <v>400</v>
      </c>
      <c r="D114" s="90" t="s">
        <v>728</v>
      </c>
      <c r="E114" s="91" t="s">
        <v>401</v>
      </c>
      <c r="F114" s="91" t="s">
        <v>402</v>
      </c>
      <c r="G114" s="92">
        <v>103035.45</v>
      </c>
    </row>
    <row r="115" spans="1:7" x14ac:dyDescent="0.2">
      <c r="A115" s="104">
        <v>114</v>
      </c>
      <c r="B115" s="88">
        <v>4</v>
      </c>
      <c r="C115" s="89" t="s">
        <v>403</v>
      </c>
      <c r="D115" s="90" t="s">
        <v>404</v>
      </c>
      <c r="E115" s="91" t="s">
        <v>405</v>
      </c>
      <c r="F115" s="91" t="s">
        <v>406</v>
      </c>
      <c r="G115" s="92">
        <v>34829.550000000003</v>
      </c>
    </row>
    <row r="116" spans="1:7" x14ac:dyDescent="0.2">
      <c r="A116" s="104">
        <v>115</v>
      </c>
      <c r="B116" s="88">
        <v>4</v>
      </c>
      <c r="C116" s="89" t="s">
        <v>407</v>
      </c>
      <c r="D116" s="90" t="s">
        <v>62</v>
      </c>
      <c r="E116" s="91" t="s">
        <v>408</v>
      </c>
      <c r="F116" s="91" t="s">
        <v>409</v>
      </c>
      <c r="G116" s="92">
        <v>52134.600000000006</v>
      </c>
    </row>
    <row r="117" spans="1:7" x14ac:dyDescent="0.2">
      <c r="A117" s="104">
        <v>116</v>
      </c>
      <c r="B117" s="88">
        <v>4</v>
      </c>
      <c r="C117" s="89" t="s">
        <v>410</v>
      </c>
      <c r="D117" s="90" t="s">
        <v>411</v>
      </c>
      <c r="E117" s="91" t="s">
        <v>412</v>
      </c>
      <c r="F117" s="91" t="s">
        <v>413</v>
      </c>
      <c r="G117" s="92">
        <v>47038.950000000004</v>
      </c>
    </row>
    <row r="118" spans="1:7" x14ac:dyDescent="0.2">
      <c r="A118" s="104">
        <v>117</v>
      </c>
      <c r="B118" s="88">
        <v>4</v>
      </c>
      <c r="C118" s="89" t="s">
        <v>414</v>
      </c>
      <c r="D118" s="90" t="s">
        <v>62</v>
      </c>
      <c r="E118" s="91" t="s">
        <v>415</v>
      </c>
      <c r="F118" s="91" t="s">
        <v>416</v>
      </c>
      <c r="G118" s="92">
        <v>41532.75</v>
      </c>
    </row>
    <row r="119" spans="1:7" x14ac:dyDescent="0.2">
      <c r="A119" s="104">
        <v>118</v>
      </c>
      <c r="B119" s="88">
        <v>4</v>
      </c>
      <c r="C119" s="89" t="s">
        <v>417</v>
      </c>
      <c r="D119" s="90" t="s">
        <v>418</v>
      </c>
      <c r="E119" s="91" t="s">
        <v>415</v>
      </c>
      <c r="F119" s="91" t="s">
        <v>416</v>
      </c>
      <c r="G119" s="92">
        <v>61148.850000000006</v>
      </c>
    </row>
    <row r="120" spans="1:7" x14ac:dyDescent="0.2">
      <c r="A120" s="104">
        <v>119</v>
      </c>
      <c r="B120" s="88">
        <v>4</v>
      </c>
      <c r="C120" s="89" t="s">
        <v>419</v>
      </c>
      <c r="D120" s="90" t="s">
        <v>420</v>
      </c>
      <c r="E120" s="91" t="s">
        <v>421</v>
      </c>
      <c r="F120" s="91" t="s">
        <v>422</v>
      </c>
      <c r="G120" s="92">
        <v>63635.25</v>
      </c>
    </row>
    <row r="121" spans="1:7" x14ac:dyDescent="0.2">
      <c r="A121" s="104">
        <v>120</v>
      </c>
      <c r="B121" s="88">
        <v>4</v>
      </c>
      <c r="C121" s="89" t="s">
        <v>423</v>
      </c>
      <c r="D121" s="90" t="s">
        <v>424</v>
      </c>
      <c r="E121" s="91" t="s">
        <v>425</v>
      </c>
      <c r="F121" s="91" t="s">
        <v>426</v>
      </c>
      <c r="G121" s="92">
        <v>232362.90000000002</v>
      </c>
    </row>
    <row r="122" spans="1:7" x14ac:dyDescent="0.2">
      <c r="A122" s="104">
        <v>121</v>
      </c>
      <c r="B122" s="88">
        <v>4</v>
      </c>
      <c r="C122" s="89" t="s">
        <v>344</v>
      </c>
      <c r="D122" s="90" t="s">
        <v>427</v>
      </c>
      <c r="E122" s="91" t="s">
        <v>428</v>
      </c>
      <c r="F122" s="91" t="s">
        <v>399</v>
      </c>
      <c r="G122" s="92">
        <v>0</v>
      </c>
    </row>
    <row r="123" spans="1:7" x14ac:dyDescent="0.2">
      <c r="A123" s="104">
        <v>122</v>
      </c>
      <c r="B123" s="88">
        <v>4</v>
      </c>
      <c r="C123" s="89" t="s">
        <v>429</v>
      </c>
      <c r="D123" s="90" t="s">
        <v>430</v>
      </c>
      <c r="E123" s="91" t="s">
        <v>431</v>
      </c>
      <c r="F123" s="91" t="s">
        <v>432</v>
      </c>
      <c r="G123" s="92">
        <v>6380.85</v>
      </c>
    </row>
    <row r="124" spans="1:7" x14ac:dyDescent="0.2">
      <c r="A124" s="104">
        <v>123</v>
      </c>
      <c r="B124" s="88">
        <v>4</v>
      </c>
      <c r="C124" s="89" t="s">
        <v>433</v>
      </c>
      <c r="D124" s="90" t="s">
        <v>430</v>
      </c>
      <c r="E124" s="91" t="s">
        <v>434</v>
      </c>
      <c r="F124" s="91" t="s">
        <v>402</v>
      </c>
      <c r="G124" s="92">
        <v>128512.65000000001</v>
      </c>
    </row>
    <row r="125" spans="1:7" x14ac:dyDescent="0.2">
      <c r="A125" s="104">
        <v>124</v>
      </c>
      <c r="B125" s="88">
        <v>6</v>
      </c>
      <c r="C125" s="89" t="s">
        <v>435</v>
      </c>
      <c r="D125" s="90" t="s">
        <v>62</v>
      </c>
      <c r="E125" s="91" t="s">
        <v>436</v>
      </c>
      <c r="F125" s="91" t="s">
        <v>437</v>
      </c>
      <c r="G125" s="92">
        <v>77220.150000000009</v>
      </c>
    </row>
    <row r="126" spans="1:7" x14ac:dyDescent="0.2">
      <c r="A126" s="104">
        <v>125</v>
      </c>
      <c r="B126" s="88">
        <v>6</v>
      </c>
      <c r="C126" s="89" t="s">
        <v>438</v>
      </c>
      <c r="D126" s="90" t="s">
        <v>439</v>
      </c>
      <c r="E126" s="91" t="s">
        <v>744</v>
      </c>
      <c r="F126" s="91" t="s">
        <v>440</v>
      </c>
      <c r="G126" s="92">
        <v>942503.10000000009</v>
      </c>
    </row>
    <row r="127" spans="1:7" x14ac:dyDescent="0.2">
      <c r="A127" s="104">
        <v>126</v>
      </c>
      <c r="B127" s="88">
        <v>6</v>
      </c>
      <c r="C127" s="89" t="s">
        <v>441</v>
      </c>
      <c r="D127" s="90" t="s">
        <v>442</v>
      </c>
      <c r="E127" s="91" t="s">
        <v>443</v>
      </c>
      <c r="F127" s="91" t="s">
        <v>444</v>
      </c>
      <c r="G127" s="92">
        <v>70648.2</v>
      </c>
    </row>
    <row r="128" spans="1:7" x14ac:dyDescent="0.2">
      <c r="A128" s="104">
        <v>127</v>
      </c>
      <c r="B128" s="88">
        <v>6</v>
      </c>
      <c r="C128" s="89" t="s">
        <v>445</v>
      </c>
      <c r="D128" s="90" t="s">
        <v>62</v>
      </c>
      <c r="E128" s="91" t="s">
        <v>446</v>
      </c>
      <c r="F128" s="91" t="s">
        <v>447</v>
      </c>
      <c r="G128" s="92">
        <v>3711.75</v>
      </c>
    </row>
    <row r="129" spans="1:7" x14ac:dyDescent="0.2">
      <c r="A129" s="104">
        <v>128</v>
      </c>
      <c r="B129" s="88">
        <v>6</v>
      </c>
      <c r="C129" s="89" t="s">
        <v>448</v>
      </c>
      <c r="D129" s="90" t="s">
        <v>62</v>
      </c>
      <c r="E129" s="91" t="s">
        <v>449</v>
      </c>
      <c r="F129" s="91" t="s">
        <v>450</v>
      </c>
      <c r="G129" s="92">
        <v>1526.7</v>
      </c>
    </row>
    <row r="130" spans="1:7" x14ac:dyDescent="0.2">
      <c r="A130" s="104">
        <v>129</v>
      </c>
      <c r="B130" s="88">
        <v>6</v>
      </c>
      <c r="C130" s="89" t="s">
        <v>451</v>
      </c>
      <c r="D130" s="90" t="s">
        <v>452</v>
      </c>
      <c r="E130" s="91" t="s">
        <v>453</v>
      </c>
      <c r="F130" s="91" t="s">
        <v>447</v>
      </c>
      <c r="G130" s="92">
        <v>53998.350000000006</v>
      </c>
    </row>
    <row r="131" spans="1:7" x14ac:dyDescent="0.2">
      <c r="A131" s="104">
        <v>130</v>
      </c>
      <c r="B131" s="88">
        <v>6</v>
      </c>
      <c r="C131" s="89" t="s">
        <v>454</v>
      </c>
      <c r="D131" s="90" t="s">
        <v>455</v>
      </c>
      <c r="E131" s="91" t="s">
        <v>456</v>
      </c>
      <c r="F131" s="91" t="s">
        <v>447</v>
      </c>
      <c r="G131" s="92">
        <v>31726.800000000003</v>
      </c>
    </row>
    <row r="132" spans="1:7" x14ac:dyDescent="0.2">
      <c r="A132" s="104">
        <v>131</v>
      </c>
      <c r="B132" s="88">
        <v>6</v>
      </c>
      <c r="C132" s="89" t="s">
        <v>457</v>
      </c>
      <c r="D132" s="90" t="s">
        <v>62</v>
      </c>
      <c r="E132" s="91" t="s">
        <v>458</v>
      </c>
      <c r="F132" s="91" t="s">
        <v>459</v>
      </c>
      <c r="G132" s="92">
        <v>91228.2</v>
      </c>
    </row>
    <row r="133" spans="1:7" x14ac:dyDescent="0.2">
      <c r="A133" s="104">
        <v>132</v>
      </c>
      <c r="B133" s="88">
        <v>6</v>
      </c>
      <c r="C133" s="89" t="s">
        <v>460</v>
      </c>
      <c r="D133" s="90" t="s">
        <v>62</v>
      </c>
      <c r="E133" s="91" t="s">
        <v>461</v>
      </c>
      <c r="F133" s="91" t="s">
        <v>459</v>
      </c>
      <c r="G133" s="92">
        <v>60064.200000000004</v>
      </c>
    </row>
    <row r="134" spans="1:7" x14ac:dyDescent="0.2">
      <c r="A134" s="104">
        <v>133</v>
      </c>
      <c r="B134" s="88">
        <v>6</v>
      </c>
      <c r="C134" s="89" t="s">
        <v>462</v>
      </c>
      <c r="D134" s="90" t="s">
        <v>463</v>
      </c>
      <c r="E134" s="91" t="s">
        <v>464</v>
      </c>
      <c r="F134" s="91" t="s">
        <v>459</v>
      </c>
      <c r="G134" s="92">
        <v>3261.0480000000002</v>
      </c>
    </row>
    <row r="135" spans="1:7" x14ac:dyDescent="0.2">
      <c r="A135" s="104">
        <v>134</v>
      </c>
      <c r="B135" s="88">
        <v>6</v>
      </c>
      <c r="C135" s="89" t="s">
        <v>465</v>
      </c>
      <c r="D135" s="90" t="s">
        <v>466</v>
      </c>
      <c r="E135" s="91" t="s">
        <v>467</v>
      </c>
      <c r="F135" s="91" t="s">
        <v>459</v>
      </c>
      <c r="G135" s="92">
        <v>50776.950000000004</v>
      </c>
    </row>
    <row r="136" spans="1:7" x14ac:dyDescent="0.2">
      <c r="A136" s="104">
        <v>135</v>
      </c>
      <c r="B136" s="88">
        <v>6</v>
      </c>
      <c r="C136" s="89" t="s">
        <v>70</v>
      </c>
      <c r="D136" s="90" t="s">
        <v>468</v>
      </c>
      <c r="E136" s="91" t="s">
        <v>469</v>
      </c>
      <c r="F136" s="91" t="s">
        <v>459</v>
      </c>
      <c r="G136" s="92">
        <v>75360.600000000006</v>
      </c>
    </row>
    <row r="137" spans="1:7" x14ac:dyDescent="0.2">
      <c r="A137" s="104">
        <v>136</v>
      </c>
      <c r="B137" s="88">
        <v>6</v>
      </c>
      <c r="C137" s="89" t="s">
        <v>470</v>
      </c>
      <c r="D137" s="90" t="s">
        <v>471</v>
      </c>
      <c r="E137" s="91" t="s">
        <v>472</v>
      </c>
      <c r="F137" s="91" t="s">
        <v>459</v>
      </c>
      <c r="G137" s="92">
        <v>61714.8</v>
      </c>
    </row>
    <row r="138" spans="1:7" x14ac:dyDescent="0.2">
      <c r="A138" s="104">
        <v>137</v>
      </c>
      <c r="B138" s="88">
        <v>6</v>
      </c>
      <c r="C138" s="89" t="s">
        <v>473</v>
      </c>
      <c r="D138" s="90" t="s">
        <v>474</v>
      </c>
      <c r="E138" s="91" t="s">
        <v>475</v>
      </c>
      <c r="F138" s="91" t="s">
        <v>476</v>
      </c>
      <c r="G138" s="92">
        <v>11478.6</v>
      </c>
    </row>
    <row r="139" spans="1:7" x14ac:dyDescent="0.2">
      <c r="A139" s="104">
        <v>138</v>
      </c>
      <c r="B139" s="88">
        <v>6</v>
      </c>
      <c r="C139" s="89" t="s">
        <v>477</v>
      </c>
      <c r="D139" s="90" t="s">
        <v>478</v>
      </c>
      <c r="E139" s="91" t="s">
        <v>479</v>
      </c>
      <c r="F139" s="91" t="s">
        <v>476</v>
      </c>
      <c r="G139" s="92">
        <v>21179.55</v>
      </c>
    </row>
    <row r="140" spans="1:7" x14ac:dyDescent="0.2">
      <c r="A140" s="104">
        <v>139</v>
      </c>
      <c r="B140" s="88">
        <v>6</v>
      </c>
      <c r="C140" s="89" t="s">
        <v>480</v>
      </c>
      <c r="D140" s="90" t="s">
        <v>474</v>
      </c>
      <c r="E140" s="91" t="s">
        <v>481</v>
      </c>
      <c r="F140" s="91" t="s">
        <v>482</v>
      </c>
      <c r="G140" s="92">
        <v>39829.65</v>
      </c>
    </row>
    <row r="141" spans="1:7" x14ac:dyDescent="0.2">
      <c r="A141" s="104">
        <v>140</v>
      </c>
      <c r="B141" s="88">
        <v>6</v>
      </c>
      <c r="C141" s="89" t="s">
        <v>483</v>
      </c>
      <c r="D141" s="90" t="s">
        <v>484</v>
      </c>
      <c r="E141" s="91" t="s">
        <v>485</v>
      </c>
      <c r="F141" s="91" t="s">
        <v>476</v>
      </c>
      <c r="G141" s="92">
        <v>22568.7</v>
      </c>
    </row>
    <row r="142" spans="1:7" x14ac:dyDescent="0.2">
      <c r="A142" s="104">
        <v>141</v>
      </c>
      <c r="B142" s="88">
        <v>6</v>
      </c>
      <c r="C142" s="89" t="s">
        <v>486</v>
      </c>
      <c r="D142" s="90" t="s">
        <v>487</v>
      </c>
      <c r="E142" s="91" t="s">
        <v>488</v>
      </c>
      <c r="F142" s="91" t="s">
        <v>489</v>
      </c>
      <c r="G142" s="92">
        <v>49520.1</v>
      </c>
    </row>
    <row r="143" spans="1:7" x14ac:dyDescent="0.2">
      <c r="A143" s="104">
        <v>142</v>
      </c>
      <c r="B143" s="88">
        <v>6</v>
      </c>
      <c r="C143" s="89" t="s">
        <v>490</v>
      </c>
      <c r="D143" s="90" t="s">
        <v>491</v>
      </c>
      <c r="E143" s="91" t="s">
        <v>492</v>
      </c>
      <c r="F143" s="91" t="s">
        <v>489</v>
      </c>
      <c r="G143" s="92">
        <v>154940.1</v>
      </c>
    </row>
    <row r="144" spans="1:7" x14ac:dyDescent="0.2">
      <c r="A144" s="104">
        <v>143</v>
      </c>
      <c r="B144" s="88">
        <v>6</v>
      </c>
      <c r="C144" s="89" t="s">
        <v>493</v>
      </c>
      <c r="D144" s="90" t="s">
        <v>494</v>
      </c>
      <c r="E144" s="91" t="s">
        <v>495</v>
      </c>
      <c r="F144" s="91" t="s">
        <v>496</v>
      </c>
      <c r="G144" s="92">
        <v>3437.7000000000003</v>
      </c>
    </row>
    <row r="145" spans="1:7" x14ac:dyDescent="0.2">
      <c r="A145" s="104">
        <v>144</v>
      </c>
      <c r="B145" s="88">
        <v>6</v>
      </c>
      <c r="C145" s="89" t="s">
        <v>497</v>
      </c>
      <c r="D145" s="90" t="s">
        <v>498</v>
      </c>
      <c r="E145" s="91" t="s">
        <v>495</v>
      </c>
      <c r="F145" s="91" t="s">
        <v>496</v>
      </c>
      <c r="G145" s="92">
        <v>97801.2</v>
      </c>
    </row>
    <row r="146" spans="1:7" x14ac:dyDescent="0.2">
      <c r="A146" s="104">
        <v>145</v>
      </c>
      <c r="B146" s="88">
        <v>6</v>
      </c>
      <c r="C146" s="89" t="s">
        <v>499</v>
      </c>
      <c r="D146" s="90" t="s">
        <v>474</v>
      </c>
      <c r="E146" s="91" t="s">
        <v>500</v>
      </c>
      <c r="F146" s="91" t="s">
        <v>501</v>
      </c>
      <c r="G146" s="92">
        <v>54166.350000000006</v>
      </c>
    </row>
    <row r="147" spans="1:7" x14ac:dyDescent="0.2">
      <c r="A147" s="104">
        <v>146</v>
      </c>
      <c r="B147" s="88">
        <v>6</v>
      </c>
      <c r="C147" s="89" t="s">
        <v>502</v>
      </c>
      <c r="D147" s="90" t="s">
        <v>364</v>
      </c>
      <c r="E147" s="91" t="s">
        <v>503</v>
      </c>
      <c r="F147" s="91" t="s">
        <v>504</v>
      </c>
      <c r="G147" s="92">
        <v>82653.900000000009</v>
      </c>
    </row>
    <row r="148" spans="1:7" x14ac:dyDescent="0.2">
      <c r="A148" s="104">
        <v>147</v>
      </c>
      <c r="B148" s="88">
        <v>6</v>
      </c>
      <c r="C148" s="89" t="s">
        <v>505</v>
      </c>
      <c r="D148" s="90" t="s">
        <v>506</v>
      </c>
      <c r="E148" s="91" t="s">
        <v>507</v>
      </c>
      <c r="F148" s="91" t="s">
        <v>504</v>
      </c>
      <c r="G148" s="92">
        <v>132087.14400000003</v>
      </c>
    </row>
    <row r="149" spans="1:7" x14ac:dyDescent="0.2">
      <c r="A149" s="104">
        <v>148</v>
      </c>
      <c r="B149" s="88">
        <v>6</v>
      </c>
      <c r="C149" s="89" t="s">
        <v>508</v>
      </c>
      <c r="D149" s="90" t="s">
        <v>509</v>
      </c>
      <c r="E149" s="91" t="s">
        <v>510</v>
      </c>
      <c r="F149" s="91" t="s">
        <v>511</v>
      </c>
      <c r="G149" s="92">
        <v>3718.05</v>
      </c>
    </row>
    <row r="150" spans="1:7" x14ac:dyDescent="0.2">
      <c r="A150" s="104">
        <v>149</v>
      </c>
      <c r="B150" s="88">
        <v>6</v>
      </c>
      <c r="C150" s="89" t="s">
        <v>512</v>
      </c>
      <c r="D150" s="90" t="s">
        <v>513</v>
      </c>
      <c r="E150" s="91" t="s">
        <v>514</v>
      </c>
      <c r="F150" s="91" t="s">
        <v>511</v>
      </c>
      <c r="G150" s="92">
        <v>54375.3</v>
      </c>
    </row>
    <row r="151" spans="1:7" x14ac:dyDescent="0.2">
      <c r="A151" s="104">
        <v>150</v>
      </c>
      <c r="B151" s="88">
        <v>6</v>
      </c>
      <c r="C151" s="89" t="s">
        <v>515</v>
      </c>
      <c r="D151" s="90" t="s">
        <v>516</v>
      </c>
      <c r="E151" s="91" t="s">
        <v>517</v>
      </c>
      <c r="F151" s="91" t="s">
        <v>518</v>
      </c>
      <c r="G151" s="92">
        <v>44933.700000000004</v>
      </c>
    </row>
    <row r="152" spans="1:7" x14ac:dyDescent="0.2">
      <c r="A152" s="104">
        <v>151</v>
      </c>
      <c r="B152" s="88">
        <v>6</v>
      </c>
      <c r="C152" s="89" t="s">
        <v>519</v>
      </c>
      <c r="D152" s="90" t="s">
        <v>474</v>
      </c>
      <c r="E152" s="91" t="s">
        <v>520</v>
      </c>
      <c r="F152" s="91" t="s">
        <v>511</v>
      </c>
      <c r="G152" s="92">
        <v>5112.0720000000001</v>
      </c>
    </row>
    <row r="153" spans="1:7" x14ac:dyDescent="0.2">
      <c r="A153" s="104">
        <v>152</v>
      </c>
      <c r="B153" s="88">
        <v>6</v>
      </c>
      <c r="C153" s="89" t="s">
        <v>521</v>
      </c>
      <c r="D153" s="90" t="s">
        <v>105</v>
      </c>
      <c r="E153" s="91" t="s">
        <v>522</v>
      </c>
      <c r="F153" s="91" t="s">
        <v>523</v>
      </c>
      <c r="G153" s="92">
        <v>34485.15</v>
      </c>
    </row>
    <row r="154" spans="1:7" x14ac:dyDescent="0.2">
      <c r="A154" s="104">
        <v>153</v>
      </c>
      <c r="B154" s="88">
        <v>6</v>
      </c>
      <c r="C154" s="89" t="s">
        <v>524</v>
      </c>
      <c r="D154" s="90" t="s">
        <v>62</v>
      </c>
      <c r="E154" s="91" t="s">
        <v>525</v>
      </c>
      <c r="F154" s="91" t="s">
        <v>444</v>
      </c>
      <c r="G154" s="92">
        <v>75479.25</v>
      </c>
    </row>
    <row r="155" spans="1:7" x14ac:dyDescent="0.2">
      <c r="A155" s="104">
        <v>154</v>
      </c>
      <c r="B155" s="88">
        <v>6</v>
      </c>
      <c r="C155" s="89" t="s">
        <v>526</v>
      </c>
      <c r="D155" s="90" t="s">
        <v>527</v>
      </c>
      <c r="E155" s="91" t="s">
        <v>528</v>
      </c>
      <c r="F155" s="91" t="s">
        <v>447</v>
      </c>
      <c r="G155" s="92">
        <v>7989.4500000000007</v>
      </c>
    </row>
    <row r="156" spans="1:7" x14ac:dyDescent="0.2">
      <c r="A156" s="104">
        <v>155</v>
      </c>
      <c r="B156" s="88">
        <v>6</v>
      </c>
      <c r="C156" s="89" t="s">
        <v>529</v>
      </c>
      <c r="D156" s="90" t="s">
        <v>530</v>
      </c>
      <c r="E156" s="91" t="s">
        <v>531</v>
      </c>
      <c r="F156" s="91" t="s">
        <v>450</v>
      </c>
      <c r="G156" s="92">
        <v>97233.150000000009</v>
      </c>
    </row>
    <row r="157" spans="1:7" x14ac:dyDescent="0.2">
      <c r="A157" s="104">
        <v>156</v>
      </c>
      <c r="B157" s="88">
        <v>6</v>
      </c>
      <c r="C157" s="89" t="s">
        <v>532</v>
      </c>
      <c r="D157" s="90" t="s">
        <v>474</v>
      </c>
      <c r="E157" s="91" t="s">
        <v>533</v>
      </c>
      <c r="F157" s="91" t="s">
        <v>534</v>
      </c>
      <c r="G157" s="92">
        <v>98393.400000000009</v>
      </c>
    </row>
    <row r="158" spans="1:7" x14ac:dyDescent="0.2">
      <c r="A158" s="104">
        <v>157</v>
      </c>
      <c r="B158" s="88">
        <v>6</v>
      </c>
      <c r="C158" s="89" t="s">
        <v>535</v>
      </c>
      <c r="D158" s="90" t="s">
        <v>536</v>
      </c>
      <c r="E158" s="91" t="s">
        <v>537</v>
      </c>
      <c r="F158" s="91" t="s">
        <v>538</v>
      </c>
      <c r="G158" s="92">
        <v>91503.3</v>
      </c>
    </row>
    <row r="159" spans="1:7" x14ac:dyDescent="0.2">
      <c r="A159" s="104">
        <v>158</v>
      </c>
      <c r="B159" s="88">
        <v>6</v>
      </c>
      <c r="C159" s="89" t="s">
        <v>539</v>
      </c>
      <c r="D159" s="90" t="s">
        <v>540</v>
      </c>
      <c r="E159" s="91" t="s">
        <v>541</v>
      </c>
      <c r="F159" s="91" t="s">
        <v>437</v>
      </c>
      <c r="G159" s="92">
        <v>30738.75</v>
      </c>
    </row>
    <row r="160" spans="1:7" x14ac:dyDescent="0.2">
      <c r="A160" s="104">
        <v>159</v>
      </c>
      <c r="B160" s="87">
        <v>6</v>
      </c>
      <c r="C160" s="94">
        <v>125503</v>
      </c>
      <c r="D160" s="95" t="s">
        <v>748</v>
      </c>
      <c r="E160" s="95" t="s">
        <v>749</v>
      </c>
      <c r="F160" s="95" t="s">
        <v>459</v>
      </c>
      <c r="G160" s="96">
        <v>5266.8</v>
      </c>
    </row>
    <row r="161" spans="1:7" x14ac:dyDescent="0.2">
      <c r="A161" s="104">
        <v>160</v>
      </c>
      <c r="B161" s="88">
        <v>7</v>
      </c>
      <c r="C161" s="89" t="s">
        <v>542</v>
      </c>
      <c r="D161" s="90" t="s">
        <v>543</v>
      </c>
      <c r="E161" s="91" t="s">
        <v>544</v>
      </c>
      <c r="F161" s="91" t="s">
        <v>545</v>
      </c>
      <c r="G161" s="92">
        <v>86518.95</v>
      </c>
    </row>
    <row r="162" spans="1:7" x14ac:dyDescent="0.2">
      <c r="A162" s="104">
        <v>161</v>
      </c>
      <c r="B162" s="88">
        <v>7</v>
      </c>
      <c r="C162" s="89" t="s">
        <v>546</v>
      </c>
      <c r="D162" s="90" t="s">
        <v>86</v>
      </c>
      <c r="E162" s="91" t="s">
        <v>547</v>
      </c>
      <c r="F162" s="91" t="s">
        <v>548</v>
      </c>
      <c r="G162" s="92">
        <v>119827.05</v>
      </c>
    </row>
    <row r="163" spans="1:7" x14ac:dyDescent="0.2">
      <c r="A163" s="104">
        <v>162</v>
      </c>
      <c r="B163" s="88">
        <v>7</v>
      </c>
      <c r="C163" s="89" t="s">
        <v>549</v>
      </c>
      <c r="D163" s="90" t="s">
        <v>86</v>
      </c>
      <c r="E163" s="91" t="s">
        <v>550</v>
      </c>
      <c r="F163" s="91" t="s">
        <v>746</v>
      </c>
      <c r="G163" s="92">
        <v>59844.75</v>
      </c>
    </row>
    <row r="164" spans="1:7" x14ac:dyDescent="0.2">
      <c r="A164" s="104">
        <v>163</v>
      </c>
      <c r="B164" s="88">
        <v>7</v>
      </c>
      <c r="C164" s="89" t="s">
        <v>552</v>
      </c>
      <c r="D164" s="90" t="s">
        <v>553</v>
      </c>
      <c r="E164" s="91" t="s">
        <v>554</v>
      </c>
      <c r="F164" s="91" t="s">
        <v>551</v>
      </c>
      <c r="G164" s="92">
        <v>36511.65</v>
      </c>
    </row>
    <row r="165" spans="1:7" x14ac:dyDescent="0.2">
      <c r="A165" s="104">
        <v>164</v>
      </c>
      <c r="B165" s="88">
        <v>7</v>
      </c>
      <c r="C165" s="89" t="s">
        <v>555</v>
      </c>
      <c r="D165" s="90" t="s">
        <v>86</v>
      </c>
      <c r="E165" s="91" t="s">
        <v>554</v>
      </c>
      <c r="F165" s="91" t="s">
        <v>551</v>
      </c>
      <c r="G165" s="92">
        <v>85944.6</v>
      </c>
    </row>
    <row r="166" spans="1:7" x14ac:dyDescent="0.2">
      <c r="A166" s="104">
        <v>165</v>
      </c>
      <c r="B166" s="88">
        <v>7</v>
      </c>
      <c r="C166" s="89" t="s">
        <v>556</v>
      </c>
      <c r="D166" s="90" t="s">
        <v>557</v>
      </c>
      <c r="E166" s="91" t="s">
        <v>558</v>
      </c>
      <c r="F166" s="91" t="s">
        <v>559</v>
      </c>
      <c r="G166" s="92">
        <v>445293.45</v>
      </c>
    </row>
    <row r="167" spans="1:7" x14ac:dyDescent="0.2">
      <c r="A167" s="104">
        <v>166</v>
      </c>
      <c r="B167" s="88">
        <v>7</v>
      </c>
      <c r="C167" s="89" t="s">
        <v>560</v>
      </c>
      <c r="D167" s="90" t="s">
        <v>561</v>
      </c>
      <c r="E167" s="91" t="s">
        <v>562</v>
      </c>
      <c r="F167" s="91" t="s">
        <v>563</v>
      </c>
      <c r="G167" s="92">
        <v>69561.45</v>
      </c>
    </row>
    <row r="168" spans="1:7" x14ac:dyDescent="0.2">
      <c r="A168" s="104">
        <v>167</v>
      </c>
      <c r="B168" s="88">
        <v>7</v>
      </c>
      <c r="C168" s="89" t="s">
        <v>564</v>
      </c>
      <c r="D168" s="90" t="s">
        <v>565</v>
      </c>
      <c r="E168" s="91" t="s">
        <v>566</v>
      </c>
      <c r="F168" s="91" t="s">
        <v>567</v>
      </c>
      <c r="G168" s="92">
        <v>129856.65000000001</v>
      </c>
    </row>
    <row r="169" spans="1:7" x14ac:dyDescent="0.2">
      <c r="A169" s="104">
        <v>168</v>
      </c>
      <c r="B169" s="88">
        <v>7</v>
      </c>
      <c r="C169" s="89" t="s">
        <v>568</v>
      </c>
      <c r="D169" s="90" t="s">
        <v>364</v>
      </c>
      <c r="E169" s="91" t="s">
        <v>569</v>
      </c>
      <c r="F169" s="91" t="s">
        <v>570</v>
      </c>
      <c r="G169" s="92">
        <v>468720</v>
      </c>
    </row>
    <row r="170" spans="1:7" x14ac:dyDescent="0.2">
      <c r="A170" s="104">
        <v>169</v>
      </c>
      <c r="B170" s="88">
        <v>7</v>
      </c>
      <c r="C170" s="89" t="s">
        <v>571</v>
      </c>
      <c r="D170" s="90" t="s">
        <v>572</v>
      </c>
      <c r="E170" s="91" t="s">
        <v>573</v>
      </c>
      <c r="F170" s="91" t="s">
        <v>551</v>
      </c>
      <c r="G170" s="92">
        <v>57229.200000000004</v>
      </c>
    </row>
    <row r="171" spans="1:7" x14ac:dyDescent="0.2">
      <c r="A171" s="104">
        <v>170</v>
      </c>
      <c r="B171" s="88">
        <v>7</v>
      </c>
      <c r="C171" s="89" t="s">
        <v>574</v>
      </c>
      <c r="D171" s="90" t="s">
        <v>575</v>
      </c>
      <c r="E171" s="91" t="s">
        <v>576</v>
      </c>
      <c r="F171" s="91" t="s">
        <v>192</v>
      </c>
      <c r="G171" s="92">
        <v>53530.05</v>
      </c>
    </row>
    <row r="172" spans="1:7" x14ac:dyDescent="0.2">
      <c r="A172" s="104">
        <v>171</v>
      </c>
      <c r="B172" s="88">
        <v>7</v>
      </c>
      <c r="C172" s="89" t="s">
        <v>577</v>
      </c>
      <c r="D172" s="90" t="s">
        <v>578</v>
      </c>
      <c r="E172" s="91" t="s">
        <v>579</v>
      </c>
      <c r="F172" s="91" t="s">
        <v>580</v>
      </c>
      <c r="G172" s="92">
        <v>203696.85</v>
      </c>
    </row>
    <row r="173" spans="1:7" x14ac:dyDescent="0.2">
      <c r="A173" s="104">
        <v>172</v>
      </c>
      <c r="B173" s="88">
        <v>7</v>
      </c>
      <c r="C173" s="89" t="s">
        <v>581</v>
      </c>
      <c r="D173" s="90" t="s">
        <v>86</v>
      </c>
      <c r="E173" s="91" t="s">
        <v>582</v>
      </c>
      <c r="F173" s="91" t="s">
        <v>583</v>
      </c>
      <c r="G173" s="92">
        <v>69424.95</v>
      </c>
    </row>
    <row r="174" spans="1:7" x14ac:dyDescent="0.2">
      <c r="A174" s="104">
        <v>173</v>
      </c>
      <c r="B174" s="88">
        <v>7</v>
      </c>
      <c r="C174" s="89" t="s">
        <v>584</v>
      </c>
      <c r="D174" s="90" t="s">
        <v>585</v>
      </c>
      <c r="E174" s="91" t="s">
        <v>586</v>
      </c>
      <c r="F174" s="91" t="s">
        <v>587</v>
      </c>
      <c r="G174" s="92">
        <v>0</v>
      </c>
    </row>
    <row r="175" spans="1:7" x14ac:dyDescent="0.2">
      <c r="A175" s="104">
        <v>174</v>
      </c>
      <c r="B175" s="88">
        <v>7</v>
      </c>
      <c r="C175" s="89" t="s">
        <v>588</v>
      </c>
      <c r="D175" s="90" t="s">
        <v>589</v>
      </c>
      <c r="E175" s="91" t="s">
        <v>586</v>
      </c>
      <c r="F175" s="91" t="s">
        <v>587</v>
      </c>
      <c r="G175" s="92">
        <v>29581.65</v>
      </c>
    </row>
    <row r="176" spans="1:7" x14ac:dyDescent="0.2">
      <c r="A176" s="104">
        <v>175</v>
      </c>
      <c r="B176" s="88">
        <v>7</v>
      </c>
      <c r="C176" s="89" t="s">
        <v>590</v>
      </c>
      <c r="D176" s="90" t="s">
        <v>62</v>
      </c>
      <c r="E176" s="91" t="s">
        <v>591</v>
      </c>
      <c r="F176" s="91" t="s">
        <v>592</v>
      </c>
      <c r="G176" s="92">
        <v>96958.05</v>
      </c>
    </row>
    <row r="177" spans="1:7" x14ac:dyDescent="0.2">
      <c r="A177" s="104">
        <v>176</v>
      </c>
      <c r="B177" s="88">
        <v>7</v>
      </c>
      <c r="C177" s="89" t="s">
        <v>593</v>
      </c>
      <c r="D177" s="90" t="s">
        <v>594</v>
      </c>
      <c r="E177" s="91" t="s">
        <v>595</v>
      </c>
      <c r="F177" s="91" t="s">
        <v>596</v>
      </c>
      <c r="G177" s="92">
        <v>244664.7</v>
      </c>
    </row>
    <row r="178" spans="1:7" x14ac:dyDescent="0.2">
      <c r="A178" s="104">
        <v>177</v>
      </c>
      <c r="B178" s="88">
        <v>7</v>
      </c>
      <c r="C178" s="89" t="s">
        <v>597</v>
      </c>
      <c r="D178" s="90" t="s">
        <v>598</v>
      </c>
      <c r="E178" s="91" t="s">
        <v>599</v>
      </c>
      <c r="F178" s="91" t="s">
        <v>592</v>
      </c>
      <c r="G178" s="92">
        <v>51139.200000000004</v>
      </c>
    </row>
    <row r="179" spans="1:7" x14ac:dyDescent="0.2">
      <c r="A179" s="104">
        <v>178</v>
      </c>
      <c r="B179" s="88">
        <v>7</v>
      </c>
      <c r="C179" s="89" t="s">
        <v>600</v>
      </c>
      <c r="D179" s="90" t="s">
        <v>601</v>
      </c>
      <c r="E179" s="91" t="s">
        <v>602</v>
      </c>
      <c r="F179" s="91" t="s">
        <v>603</v>
      </c>
      <c r="G179" s="92">
        <v>88744.95</v>
      </c>
    </row>
    <row r="180" spans="1:7" x14ac:dyDescent="0.2">
      <c r="A180" s="104">
        <v>179</v>
      </c>
      <c r="B180" s="88">
        <v>7</v>
      </c>
      <c r="C180" s="89" t="s">
        <v>604</v>
      </c>
      <c r="D180" s="90" t="s">
        <v>364</v>
      </c>
      <c r="E180" s="91" t="s">
        <v>605</v>
      </c>
      <c r="F180" s="91" t="s">
        <v>606</v>
      </c>
      <c r="G180" s="92">
        <v>8634.15</v>
      </c>
    </row>
    <row r="181" spans="1:7" x14ac:dyDescent="0.2">
      <c r="A181" s="104">
        <v>180</v>
      </c>
      <c r="B181" s="88">
        <v>7</v>
      </c>
      <c r="C181" s="89" t="s">
        <v>607</v>
      </c>
      <c r="D181" s="90" t="s">
        <v>608</v>
      </c>
      <c r="E181" s="91" t="s">
        <v>609</v>
      </c>
      <c r="F181" s="91" t="s">
        <v>610</v>
      </c>
      <c r="G181" s="92">
        <v>140656.95000000001</v>
      </c>
    </row>
    <row r="182" spans="1:7" x14ac:dyDescent="0.2">
      <c r="A182" s="104">
        <v>181</v>
      </c>
      <c r="B182" s="88">
        <v>7</v>
      </c>
      <c r="C182" s="89" t="s">
        <v>611</v>
      </c>
      <c r="D182" s="90" t="s">
        <v>86</v>
      </c>
      <c r="E182" s="91" t="s">
        <v>612</v>
      </c>
      <c r="F182" s="91" t="s">
        <v>613</v>
      </c>
      <c r="G182" s="92">
        <v>3817.8</v>
      </c>
    </row>
    <row r="183" spans="1:7" x14ac:dyDescent="0.2">
      <c r="A183" s="104">
        <v>182</v>
      </c>
      <c r="B183" s="88">
        <v>7</v>
      </c>
      <c r="C183" s="89" t="s">
        <v>614</v>
      </c>
      <c r="D183" s="90" t="s">
        <v>86</v>
      </c>
      <c r="E183" s="91" t="s">
        <v>615</v>
      </c>
      <c r="F183" s="91" t="s">
        <v>613</v>
      </c>
      <c r="G183" s="92">
        <v>4980.1500000000005</v>
      </c>
    </row>
    <row r="184" spans="1:7" x14ac:dyDescent="0.2">
      <c r="A184" s="104">
        <v>183</v>
      </c>
      <c r="B184" s="88">
        <v>7</v>
      </c>
      <c r="C184" s="89" t="s">
        <v>616</v>
      </c>
      <c r="D184" s="90" t="s">
        <v>617</v>
      </c>
      <c r="E184" s="91" t="s">
        <v>618</v>
      </c>
      <c r="F184" s="91" t="s">
        <v>619</v>
      </c>
      <c r="G184" s="92">
        <v>113723.40000000001</v>
      </c>
    </row>
    <row r="185" spans="1:7" x14ac:dyDescent="0.2">
      <c r="A185" s="104">
        <v>184</v>
      </c>
      <c r="B185" s="88">
        <v>7</v>
      </c>
      <c r="C185" s="89" t="s">
        <v>621</v>
      </c>
      <c r="D185" s="90" t="s">
        <v>622</v>
      </c>
      <c r="E185" s="91" t="s">
        <v>623</v>
      </c>
      <c r="F185" s="91" t="s">
        <v>624</v>
      </c>
      <c r="G185" s="92">
        <v>51833.25</v>
      </c>
    </row>
    <row r="186" spans="1:7" x14ac:dyDescent="0.2">
      <c r="A186" s="104">
        <v>185</v>
      </c>
      <c r="B186" s="88">
        <v>7</v>
      </c>
      <c r="C186" s="89" t="s">
        <v>625</v>
      </c>
      <c r="D186" s="90" t="s">
        <v>62</v>
      </c>
      <c r="E186" s="91" t="s">
        <v>626</v>
      </c>
      <c r="F186" s="91" t="s">
        <v>620</v>
      </c>
      <c r="G186" s="92">
        <v>47579.700000000004</v>
      </c>
    </row>
    <row r="187" spans="1:7" x14ac:dyDescent="0.2">
      <c r="A187" s="104">
        <v>186</v>
      </c>
      <c r="B187" s="88">
        <v>7</v>
      </c>
      <c r="C187" s="89" t="s">
        <v>627</v>
      </c>
      <c r="D187" s="90" t="s">
        <v>86</v>
      </c>
      <c r="E187" s="91" t="s">
        <v>628</v>
      </c>
      <c r="F187" s="91" t="s">
        <v>606</v>
      </c>
      <c r="G187" s="92">
        <v>30125.550000000003</v>
      </c>
    </row>
    <row r="188" spans="1:7" x14ac:dyDescent="0.2">
      <c r="A188" s="104">
        <v>187</v>
      </c>
      <c r="B188" s="88">
        <v>7</v>
      </c>
      <c r="C188" s="89" t="s">
        <v>629</v>
      </c>
      <c r="D188" s="90" t="s">
        <v>86</v>
      </c>
      <c r="E188" s="91" t="s">
        <v>630</v>
      </c>
      <c r="F188" s="91" t="s">
        <v>631</v>
      </c>
      <c r="G188" s="92">
        <v>30125.550000000003</v>
      </c>
    </row>
    <row r="189" spans="1:7" x14ac:dyDescent="0.2">
      <c r="A189" s="104">
        <v>188</v>
      </c>
      <c r="B189" s="88">
        <v>7</v>
      </c>
      <c r="C189" s="89" t="s">
        <v>632</v>
      </c>
      <c r="D189" s="90" t="s">
        <v>62</v>
      </c>
      <c r="E189" s="91" t="s">
        <v>633</v>
      </c>
      <c r="F189" s="91" t="s">
        <v>634</v>
      </c>
      <c r="G189" s="92">
        <v>163165.80000000002</v>
      </c>
    </row>
    <row r="190" spans="1:7" x14ac:dyDescent="0.2">
      <c r="A190" s="104">
        <v>189</v>
      </c>
      <c r="B190" s="88">
        <v>7</v>
      </c>
      <c r="C190" s="89" t="s">
        <v>635</v>
      </c>
      <c r="D190" s="90" t="s">
        <v>636</v>
      </c>
      <c r="E190" s="91" t="s">
        <v>637</v>
      </c>
      <c r="F190" s="91" t="s">
        <v>638</v>
      </c>
      <c r="G190" s="92">
        <v>51946.65</v>
      </c>
    </row>
    <row r="191" spans="1:7" x14ac:dyDescent="0.2">
      <c r="A191" s="104">
        <v>190</v>
      </c>
      <c r="B191" s="88">
        <v>7</v>
      </c>
      <c r="C191" s="89" t="s">
        <v>639</v>
      </c>
      <c r="D191" s="90" t="s">
        <v>640</v>
      </c>
      <c r="E191" s="91" t="s">
        <v>641</v>
      </c>
      <c r="F191" s="91" t="s">
        <v>638</v>
      </c>
      <c r="G191" s="92">
        <v>26456.850000000002</v>
      </c>
    </row>
    <row r="192" spans="1:7" x14ac:dyDescent="0.2">
      <c r="A192" s="104">
        <v>191</v>
      </c>
      <c r="B192" s="88">
        <v>7</v>
      </c>
      <c r="C192" s="89" t="s">
        <v>642</v>
      </c>
      <c r="D192" s="90" t="s">
        <v>643</v>
      </c>
      <c r="E192" s="91" t="s">
        <v>644</v>
      </c>
      <c r="F192" s="91" t="s">
        <v>645</v>
      </c>
      <c r="G192" s="92">
        <v>60648</v>
      </c>
    </row>
    <row r="193" spans="1:7" x14ac:dyDescent="0.2">
      <c r="A193" s="104">
        <v>192</v>
      </c>
      <c r="B193" s="88">
        <v>7</v>
      </c>
      <c r="C193" s="89" t="s">
        <v>646</v>
      </c>
      <c r="D193" s="90" t="s">
        <v>19</v>
      </c>
      <c r="E193" s="91" t="s">
        <v>647</v>
      </c>
      <c r="F193" s="91" t="s">
        <v>645</v>
      </c>
      <c r="G193" s="92">
        <v>81923.100000000006</v>
      </c>
    </row>
    <row r="194" spans="1:7" x14ac:dyDescent="0.2">
      <c r="A194" s="104">
        <v>193</v>
      </c>
      <c r="B194" s="88">
        <v>7</v>
      </c>
      <c r="C194" s="89" t="s">
        <v>648</v>
      </c>
      <c r="D194" s="90" t="s">
        <v>86</v>
      </c>
      <c r="E194" s="91" t="s">
        <v>649</v>
      </c>
      <c r="F194" s="91" t="s">
        <v>624</v>
      </c>
      <c r="G194" s="92">
        <v>33418.35</v>
      </c>
    </row>
    <row r="195" spans="1:7" x14ac:dyDescent="0.2">
      <c r="A195" s="104">
        <v>194</v>
      </c>
      <c r="B195" s="88">
        <v>7</v>
      </c>
      <c r="C195" s="89" t="s">
        <v>650</v>
      </c>
      <c r="D195" s="90" t="s">
        <v>651</v>
      </c>
      <c r="E195" s="91" t="s">
        <v>649</v>
      </c>
      <c r="F195" s="91" t="s">
        <v>624</v>
      </c>
      <c r="G195" s="92">
        <v>63005.25</v>
      </c>
    </row>
    <row r="196" spans="1:7" x14ac:dyDescent="0.2">
      <c r="A196" s="104">
        <v>195</v>
      </c>
      <c r="B196" s="88">
        <v>7</v>
      </c>
      <c r="C196" s="89" t="s">
        <v>652</v>
      </c>
      <c r="D196" s="90" t="s">
        <v>653</v>
      </c>
      <c r="E196" s="91" t="s">
        <v>654</v>
      </c>
      <c r="F196" s="91" t="s">
        <v>655</v>
      </c>
      <c r="G196" s="92">
        <v>12919.2</v>
      </c>
    </row>
    <row r="197" spans="1:7" x14ac:dyDescent="0.2">
      <c r="A197" s="104">
        <v>196</v>
      </c>
      <c r="B197" s="88">
        <v>7</v>
      </c>
      <c r="C197" s="89" t="s">
        <v>656</v>
      </c>
      <c r="D197" s="90" t="s">
        <v>657</v>
      </c>
      <c r="E197" s="91" t="s">
        <v>658</v>
      </c>
      <c r="F197" s="91" t="s">
        <v>659</v>
      </c>
      <c r="G197" s="92">
        <v>72588.600000000006</v>
      </c>
    </row>
    <row r="198" spans="1:7" x14ac:dyDescent="0.2">
      <c r="A198" s="104">
        <v>197</v>
      </c>
      <c r="B198" s="88">
        <v>7</v>
      </c>
      <c r="C198" s="89" t="s">
        <v>660</v>
      </c>
      <c r="D198" s="90" t="s">
        <v>661</v>
      </c>
      <c r="E198" s="91" t="s">
        <v>662</v>
      </c>
      <c r="F198" s="91" t="s">
        <v>663</v>
      </c>
      <c r="G198" s="92">
        <v>1452435.6</v>
      </c>
    </row>
    <row r="199" spans="1:7" x14ac:dyDescent="0.2">
      <c r="A199" s="104">
        <v>198</v>
      </c>
      <c r="B199" s="88">
        <v>7</v>
      </c>
      <c r="C199" s="89" t="s">
        <v>664</v>
      </c>
      <c r="D199" s="90" t="s">
        <v>86</v>
      </c>
      <c r="E199" s="91" t="s">
        <v>665</v>
      </c>
      <c r="F199" s="91" t="s">
        <v>666</v>
      </c>
      <c r="G199" s="92">
        <v>158272.80000000002</v>
      </c>
    </row>
    <row r="200" spans="1:7" x14ac:dyDescent="0.2">
      <c r="A200" s="104">
        <v>199</v>
      </c>
      <c r="B200" s="88">
        <v>7</v>
      </c>
      <c r="C200" s="89" t="s">
        <v>667</v>
      </c>
      <c r="D200" s="90" t="s">
        <v>668</v>
      </c>
      <c r="E200" s="91" t="s">
        <v>669</v>
      </c>
      <c r="F200" s="91" t="s">
        <v>670</v>
      </c>
      <c r="G200" s="92">
        <v>132534.15</v>
      </c>
    </row>
    <row r="201" spans="1:7" x14ac:dyDescent="0.2">
      <c r="A201" s="104">
        <v>200</v>
      </c>
      <c r="B201" s="88">
        <v>7</v>
      </c>
      <c r="C201" s="89" t="s">
        <v>671</v>
      </c>
      <c r="D201" s="90" t="s">
        <v>672</v>
      </c>
      <c r="E201" s="91" t="s">
        <v>673</v>
      </c>
      <c r="F201" s="91" t="s">
        <v>674</v>
      </c>
      <c r="G201" s="92">
        <v>100570.05</v>
      </c>
    </row>
    <row r="202" spans="1:7" x14ac:dyDescent="0.2">
      <c r="A202" s="104">
        <v>201</v>
      </c>
      <c r="B202" s="88">
        <v>7</v>
      </c>
      <c r="C202" s="89" t="s">
        <v>675</v>
      </c>
      <c r="D202" s="90" t="s">
        <v>276</v>
      </c>
      <c r="E202" s="91" t="s">
        <v>676</v>
      </c>
      <c r="F202" s="91" t="s">
        <v>677</v>
      </c>
      <c r="G202" s="92">
        <v>92482.95</v>
      </c>
    </row>
    <row r="203" spans="1:7" x14ac:dyDescent="0.2">
      <c r="A203" s="104">
        <v>202</v>
      </c>
      <c r="B203" s="88">
        <v>7</v>
      </c>
      <c r="C203" s="89" t="s">
        <v>678</v>
      </c>
      <c r="D203" s="90" t="s">
        <v>679</v>
      </c>
      <c r="E203" s="91" t="s">
        <v>680</v>
      </c>
      <c r="F203" s="91" t="s">
        <v>681</v>
      </c>
      <c r="G203" s="92">
        <v>65360.4</v>
      </c>
    </row>
    <row r="204" spans="1:7" x14ac:dyDescent="0.2">
      <c r="A204" s="104">
        <v>203</v>
      </c>
      <c r="B204" s="88">
        <v>7</v>
      </c>
      <c r="C204" s="89" t="s">
        <v>682</v>
      </c>
      <c r="D204" s="90" t="s">
        <v>683</v>
      </c>
      <c r="E204" s="91" t="s">
        <v>684</v>
      </c>
      <c r="F204" s="91" t="s">
        <v>685</v>
      </c>
      <c r="G204" s="92">
        <v>8760.15</v>
      </c>
    </row>
    <row r="205" spans="1:7" x14ac:dyDescent="0.2">
      <c r="A205" s="104">
        <v>204</v>
      </c>
      <c r="B205" s="88">
        <v>7</v>
      </c>
      <c r="C205" s="89" t="s">
        <v>686</v>
      </c>
      <c r="D205" s="90" t="s">
        <v>687</v>
      </c>
      <c r="E205" s="91" t="s">
        <v>579</v>
      </c>
      <c r="F205" s="91" t="s">
        <v>580</v>
      </c>
      <c r="G205" s="92">
        <v>13553.400000000001</v>
      </c>
    </row>
    <row r="206" spans="1:7" x14ac:dyDescent="0.2">
      <c r="A206" s="104">
        <v>205</v>
      </c>
      <c r="B206" s="88">
        <v>7</v>
      </c>
      <c r="C206" s="89" t="s">
        <v>688</v>
      </c>
      <c r="D206" s="90" t="s">
        <v>689</v>
      </c>
      <c r="E206" s="91" t="s">
        <v>690</v>
      </c>
      <c r="F206" s="91" t="s">
        <v>691</v>
      </c>
      <c r="G206" s="92">
        <v>78324.75</v>
      </c>
    </row>
    <row r="207" spans="1:7" x14ac:dyDescent="0.2">
      <c r="A207" s="104">
        <v>206</v>
      </c>
      <c r="B207" s="88">
        <v>7</v>
      </c>
      <c r="C207" s="89" t="s">
        <v>692</v>
      </c>
      <c r="D207" s="90" t="s">
        <v>693</v>
      </c>
      <c r="E207" s="91" t="s">
        <v>694</v>
      </c>
      <c r="F207" s="91" t="s">
        <v>606</v>
      </c>
      <c r="G207" s="92">
        <v>277200</v>
      </c>
    </row>
    <row r="208" spans="1:7" x14ac:dyDescent="0.2">
      <c r="A208" s="104">
        <v>207</v>
      </c>
      <c r="B208" s="88">
        <v>7</v>
      </c>
      <c r="C208" s="89" t="s">
        <v>698</v>
      </c>
      <c r="D208" s="90" t="s">
        <v>699</v>
      </c>
      <c r="E208" s="91" t="s">
        <v>700</v>
      </c>
      <c r="F208" s="91" t="s">
        <v>697</v>
      </c>
      <c r="G208" s="92">
        <v>1631.7</v>
      </c>
    </row>
    <row r="209" spans="1:7" x14ac:dyDescent="0.2">
      <c r="A209" s="104">
        <v>208</v>
      </c>
      <c r="B209" s="88">
        <v>7</v>
      </c>
      <c r="C209" s="89" t="s">
        <v>701</v>
      </c>
      <c r="D209" s="90" t="s">
        <v>702</v>
      </c>
      <c r="E209" s="91" t="s">
        <v>703</v>
      </c>
      <c r="F209" s="91" t="s">
        <v>697</v>
      </c>
      <c r="G209" s="92">
        <v>1357056.75</v>
      </c>
    </row>
    <row r="210" spans="1:7" x14ac:dyDescent="0.2">
      <c r="A210" s="104">
        <v>209</v>
      </c>
      <c r="B210" s="88">
        <v>7</v>
      </c>
      <c r="C210" s="89" t="s">
        <v>704</v>
      </c>
      <c r="D210" s="90" t="s">
        <v>86</v>
      </c>
      <c r="E210" s="91" t="s">
        <v>705</v>
      </c>
      <c r="F210" s="91" t="s">
        <v>666</v>
      </c>
      <c r="G210" s="92">
        <v>38997</v>
      </c>
    </row>
    <row r="211" spans="1:7" x14ac:dyDescent="0.2">
      <c r="A211" s="104">
        <v>210</v>
      </c>
      <c r="B211" s="88">
        <v>7</v>
      </c>
      <c r="C211" s="89" t="s">
        <v>706</v>
      </c>
      <c r="D211" s="90" t="s">
        <v>86</v>
      </c>
      <c r="E211" s="91" t="s">
        <v>707</v>
      </c>
      <c r="F211" s="91" t="s">
        <v>548</v>
      </c>
      <c r="G211" s="92">
        <v>70464.45</v>
      </c>
    </row>
    <row r="212" spans="1:7" x14ac:dyDescent="0.2">
      <c r="A212" s="104">
        <v>211</v>
      </c>
      <c r="B212" s="88">
        <v>7</v>
      </c>
      <c r="C212" s="89" t="s">
        <v>708</v>
      </c>
      <c r="D212" s="90" t="s">
        <v>709</v>
      </c>
      <c r="E212" s="91" t="s">
        <v>710</v>
      </c>
      <c r="F212" s="91" t="s">
        <v>548</v>
      </c>
      <c r="G212" s="92">
        <v>77692.650000000009</v>
      </c>
    </row>
    <row r="213" spans="1:7" x14ac:dyDescent="0.2">
      <c r="A213" s="104">
        <v>212</v>
      </c>
      <c r="B213" s="88">
        <v>7</v>
      </c>
      <c r="C213" s="89" t="s">
        <v>711</v>
      </c>
      <c r="D213" s="90" t="s">
        <v>86</v>
      </c>
      <c r="E213" s="91" t="s">
        <v>712</v>
      </c>
      <c r="F213" s="91" t="s">
        <v>624</v>
      </c>
      <c r="G213" s="92">
        <v>42636.3</v>
      </c>
    </row>
    <row r="214" spans="1:7" x14ac:dyDescent="0.2">
      <c r="A214" s="104">
        <v>213</v>
      </c>
      <c r="B214" s="88">
        <v>7</v>
      </c>
      <c r="C214" s="89" t="s">
        <v>713</v>
      </c>
      <c r="D214" s="90" t="s">
        <v>729</v>
      </c>
      <c r="E214" s="91" t="s">
        <v>714</v>
      </c>
      <c r="F214" s="91" t="s">
        <v>715</v>
      </c>
      <c r="G214" s="92">
        <v>5498.85</v>
      </c>
    </row>
    <row r="215" spans="1:7" x14ac:dyDescent="0.2">
      <c r="A215" s="104">
        <v>214</v>
      </c>
      <c r="B215" s="88">
        <v>7</v>
      </c>
      <c r="C215" s="89" t="s">
        <v>716</v>
      </c>
      <c r="D215" s="90" t="s">
        <v>717</v>
      </c>
      <c r="E215" s="91" t="s">
        <v>718</v>
      </c>
      <c r="F215" s="91" t="s">
        <v>719</v>
      </c>
      <c r="G215" s="92">
        <v>7025.55</v>
      </c>
    </row>
    <row r="216" spans="1:7" x14ac:dyDescent="0.2">
      <c r="A216" s="104">
        <v>215</v>
      </c>
      <c r="B216" s="88">
        <v>7</v>
      </c>
      <c r="C216" s="89" t="s">
        <v>720</v>
      </c>
      <c r="D216" s="90" t="s">
        <v>86</v>
      </c>
      <c r="E216" s="91" t="s">
        <v>721</v>
      </c>
      <c r="F216" s="91" t="s">
        <v>722</v>
      </c>
      <c r="G216" s="92">
        <v>66321.150000000009</v>
      </c>
    </row>
    <row r="217" spans="1:7" x14ac:dyDescent="0.2">
      <c r="A217" s="104">
        <v>216</v>
      </c>
      <c r="B217" s="88">
        <v>7</v>
      </c>
      <c r="C217" s="89" t="s">
        <v>723</v>
      </c>
      <c r="D217" s="90" t="s">
        <v>781</v>
      </c>
      <c r="E217" s="91" t="s">
        <v>725</v>
      </c>
      <c r="F217" s="91" t="s">
        <v>726</v>
      </c>
      <c r="G217" s="92">
        <v>1064554.05</v>
      </c>
    </row>
    <row r="218" spans="1:7" x14ac:dyDescent="0.2">
      <c r="A218" s="87"/>
      <c r="B218" s="88"/>
      <c r="C218" s="89"/>
      <c r="D218" s="97"/>
      <c r="E218" s="91"/>
      <c r="F218" s="91"/>
      <c r="G218" s="92">
        <f>SUM(G2:G217)</f>
        <v>31347968.057999991</v>
      </c>
    </row>
  </sheetData>
  <autoFilter ref="A1:G218" xr:uid="{F091061F-A541-4A7C-A5D8-2308F8BD2113}">
    <sortState xmlns:xlrd2="http://schemas.microsoft.com/office/spreadsheetml/2017/richdata2" ref="A2:G218">
      <sortCondition ref="A1:A218"/>
    </sortState>
  </autoFilter>
  <printOptions gridLines="1"/>
  <pageMargins left="0.35433070866141736" right="0.35433070866141736" top="0.39370078740157483" bottom="0.39370078740157483" header="0.11811023622047245" footer="0.11811023622047245"/>
  <pageSetup paperSize="8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11619-0312-488F-A076-EFE191949555}">
  <dimension ref="A1"/>
  <sheetViews>
    <sheetView workbookViewId="0">
      <selection sqref="A1:I219"/>
    </sheetView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28066D-68F0-4637-9F35-C184D23A90D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2022-JN-B1000 osnova</vt:lpstr>
      <vt:lpstr>2024-JN-B1067 vsi podatki</vt:lpstr>
      <vt:lpstr>JN-B1067 seznam MM RTVS</vt:lpstr>
      <vt:lpstr>Sheet2</vt:lpstr>
      <vt:lpstr>'2022-JN-B1000 osnova'!Print_Area</vt:lpstr>
      <vt:lpstr>'2024-JN-B1067 vsi podatki'!Print_Area</vt:lpstr>
      <vt:lpstr>'JN-B1067 seznam MM RTVS'!Print_Area</vt:lpstr>
      <vt:lpstr>'2022-JN-B1000 osnova'!Print_Titles</vt:lpstr>
      <vt:lpstr>'2024-JN-B1067 vsi podatki'!Print_Titles</vt:lpstr>
      <vt:lpstr>'JN-B1067 seznam MM RTVS'!Print_Titles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 Mateja</dc:creator>
  <cp:lastModifiedBy>Dusa Mateja</cp:lastModifiedBy>
  <cp:lastPrinted>2024-08-21T08:48:07Z</cp:lastPrinted>
  <dcterms:created xsi:type="dcterms:W3CDTF">2018-11-16T12:09:57Z</dcterms:created>
  <dcterms:modified xsi:type="dcterms:W3CDTF">2024-09-03T06:51:54Z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